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Ela\BCU\Przetargi\2023\14 sprzęt BCU\dodatkowy sprzęt\wniosek\"/>
    </mc:Choice>
  </mc:AlternateContent>
  <xr:revisionPtr revIDLastSave="0" documentId="13_ncr:1_{B9E055C9-1F48-471D-86B4-D613E214831E}" xr6:coauthVersionLast="47" xr6:coauthVersionMax="47" xr10:uidLastSave="{00000000-0000-0000-0000-000000000000}"/>
  <bookViews>
    <workbookView xWindow="-108" yWindow="-108" windowWidth="23256" windowHeight="12456" xr2:uid="{00000000-000D-0000-FFFF-FFFF00000000}"/>
  </bookViews>
  <sheets>
    <sheet name="IV Instalacje " sheetId="8"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2" i="8" l="1"/>
  <c r="G61" i="8" l="1"/>
  <c r="G60" i="8"/>
  <c r="G59" i="8" l="1"/>
  <c r="G58" i="8"/>
  <c r="G57" i="8"/>
  <c r="G56" i="8"/>
  <c r="G55" i="8"/>
  <c r="G54" i="8"/>
  <c r="G53" i="8"/>
  <c r="G52" i="8"/>
  <c r="G51" i="8"/>
  <c r="G50" i="8"/>
  <c r="G49" i="8"/>
  <c r="G48" i="8"/>
  <c r="G47" i="8"/>
  <c r="G46" i="8"/>
  <c r="G45" i="8"/>
  <c r="G44" i="8"/>
  <c r="G43" i="8"/>
  <c r="G42" i="8"/>
  <c r="G41" i="8"/>
  <c r="G40" i="8"/>
  <c r="G39" i="8"/>
  <c r="G38" i="8"/>
  <c r="G37" i="8"/>
  <c r="G36" i="8"/>
  <c r="G34" i="8"/>
  <c r="G33" i="8"/>
  <c r="G32" i="8"/>
  <c r="G31" i="8"/>
  <c r="G30" i="8"/>
  <c r="G29" i="8"/>
  <c r="G28" i="8"/>
  <c r="G27" i="8"/>
  <c r="G26" i="8"/>
  <c r="G25" i="8"/>
  <c r="G24" i="8"/>
  <c r="G23" i="8"/>
  <c r="G22" i="8"/>
  <c r="G21" i="8"/>
  <c r="G20" i="8"/>
  <c r="G19" i="8"/>
  <c r="G18" i="8"/>
  <c r="G17" i="8"/>
  <c r="G16" i="8"/>
  <c r="G15" i="8"/>
  <c r="G14" i="8"/>
  <c r="G13" i="8"/>
  <c r="G12" i="8"/>
  <c r="G10" i="8"/>
  <c r="G63" i="8" l="1"/>
</calcChain>
</file>

<file path=xl/sharedStrings.xml><?xml version="1.0" encoding="utf-8"?>
<sst xmlns="http://schemas.openxmlformats.org/spreadsheetml/2006/main" count="114" uniqueCount="114">
  <si>
    <t>L.p.</t>
  </si>
  <si>
    <t>Nazwa przedmiotu zamówienia</t>
  </si>
  <si>
    <t>Model i producent oferowanego towaru (wypełnia wykonawca)</t>
  </si>
  <si>
    <t>Liczba zestawów</t>
  </si>
  <si>
    <t>wartość brutto</t>
  </si>
  <si>
    <t>Zadanie realizowane w ramach Krajowego Planu Odbudowy i Zwiekszania Odporności, w Komponencie A "Odporność i konkurencyjność gospodarki" jako inwestycja A3.1.1 "Wsparcie rozwoju nowoczesngo kształcenia zawodowego, szkolnictwa wyższego oraz uczenia się przez całe życie".</t>
  </si>
  <si>
    <t>specyfikacja</t>
  </si>
  <si>
    <t>cena jednostkowa brutto zestawu</t>
  </si>
  <si>
    <t>7=5 x 6</t>
  </si>
  <si>
    <t>razem</t>
  </si>
  <si>
    <t>Regulator temperatury 2</t>
  </si>
  <si>
    <t>Przekaźnik kontroli poziomu cieczy 1</t>
  </si>
  <si>
    <t>Przekaźnik kontroli poziomu cieczy 2</t>
  </si>
  <si>
    <t>Stycznik modułowy 1 plus zestaw styków pomocniczych</t>
  </si>
  <si>
    <t>Stycznik modułowy 2 plus zestaw styków pomocniczych</t>
  </si>
  <si>
    <t>Stycznik modułowy 3 plus zestaw styków pomocniczych</t>
  </si>
  <si>
    <t>Automat zmierzchowy</t>
  </si>
  <si>
    <t>Automat zmierzchowy plus sonda</t>
  </si>
  <si>
    <t>Automat schodowy 1</t>
  </si>
  <si>
    <t>Automat schodowy 2</t>
  </si>
  <si>
    <t>Atomat schodowy 3</t>
  </si>
  <si>
    <t>Przekaźnik bistabilny 1</t>
  </si>
  <si>
    <t>Przekaźnik bistabilny 2</t>
  </si>
  <si>
    <t>Przekaźnik bistabilny 3</t>
  </si>
  <si>
    <t xml:space="preserve">Czujnik ruchu </t>
  </si>
  <si>
    <t>Sterownik czasowy prawo-lewo</t>
  </si>
  <si>
    <t>Pzrekaźnik czasowy gwiazda-trójkąt</t>
  </si>
  <si>
    <t>Przekaźnik czasowy 1</t>
  </si>
  <si>
    <t>Czujnik zaniku i asymetrii faz 1</t>
  </si>
  <si>
    <t>Czujnik zaniku i asymetrii faz 2</t>
  </si>
  <si>
    <t>Czujnik zaniku fazy 1</t>
  </si>
  <si>
    <t>Czujnik zaniku fazy 2</t>
  </si>
  <si>
    <t>Czujnik kolejności i zaniku fazy z regulowanym progiem asymetrii</t>
  </si>
  <si>
    <t xml:space="preserve">Przekaźnik kontroli napięcia </t>
  </si>
  <si>
    <t>Przekaźnik napięciowy do silników elektrycznych</t>
  </si>
  <si>
    <t>Przełącznik faz 1</t>
  </si>
  <si>
    <t>Przełącznik faz 2</t>
  </si>
  <si>
    <t>Przełącznik faz 3</t>
  </si>
  <si>
    <t>Ogranicznik poboru mocy</t>
  </si>
  <si>
    <t xml:space="preserve">Przekaźnik priorytetowy </t>
  </si>
  <si>
    <t>Wskaźnik zużycia energii 1</t>
  </si>
  <si>
    <t>Wskaźnik zużycia energii 2</t>
  </si>
  <si>
    <t>Wskaźnik zużycia energii 3</t>
  </si>
  <si>
    <t>Licznik zużycia energii 1</t>
  </si>
  <si>
    <t>Licznik zużycia energii 2</t>
  </si>
  <si>
    <t>Rozłącznik bezpiecznikowy 1</t>
  </si>
  <si>
    <t>Rozłącznik bezpiecznikowy 2</t>
  </si>
  <si>
    <t>Ogranicznik przepięć 1</t>
  </si>
  <si>
    <t>Ogrnicznik przepięć 2</t>
  </si>
  <si>
    <t>Zasilacz 220VDC</t>
  </si>
  <si>
    <t>Zasilacz: impulsowy; do wbudowania,modułowy; 575W; 220VDC; 2,5A
Oznaczenie producenta:
ZM220V2.5A-600-00
Symbol TME:
ZM220V2.5A-600</t>
  </si>
  <si>
    <t>Listwa Kontrolno pomiarowa</t>
  </si>
  <si>
    <t>Przekaźnik 220VDC</t>
  </si>
  <si>
    <t xml:space="preserve">Nr kat. 858-308 przekaźnik; znamionowe napięcie wejściowe 220 V DC; 4 x zestyk przełączny; </t>
  </si>
  <si>
    <t>Regulator temperatury 1z sondą zewnętrzną</t>
  </si>
  <si>
    <t>zasilanie 230V AC
prąd obciążenia  &lt;16A
styk separowany 1P
zakres regulacji temperatury
 4÷30°C 
histereza - regulowana  0,5÷3°C
dokładność nastawy  1°C
dokładność pomiaru  ±1°C
sygnalizacja zasilania  LED zielona
sygnalizacja stanu pracy  LED czerwona
pobór mocy  1,1W
temperatura pracy  -25÷50°C
przyłącze zaciski śrubowe 2,5mm²
wymiary 2 moduły (35mm)
montaż na szynie 35mm 
Parametry sondy:
czujnik temperatury KTY 81-210
zakres pomiarowy -50÷130°C
temperatura pracy -50÷65°C
wymiary czujnika Ø5; h=20mm
izolacja czujnika koszulka termokurczliwa
przewód OMY 2×0,34mm²; l=2,5m</t>
  </si>
  <si>
    <t>Napięcie zasilania 230 V AC Element wykonawczy przekaźnik Maksymalny prąd obciążenia 16 A Konfiguracja styków 1 × NO/NC Separacja styku TAK Czułość - regulowana 1÷100 kΩ Napięcie wyjść pomiarowych 6 V Typ sondy zalania 1 x PZ Zaciski sondy separowane od sieci transformatorem Przyłącze zaciski śrubowe 4,0 mm² Moment dokręcający 0,5 Nm Pobór mocy 1,1 W Temperatura pracy -25 ÷ 50 °C Wymiary 2 moduły (35 mm) Montaż na szynie 35 mm Stopień ochrony IP20, w komplecie z sondą</t>
  </si>
  <si>
    <t>Przekaźnik modułowy</t>
  </si>
  <si>
    <t xml:space="preserve">Przekaźnik czasowy </t>
  </si>
  <si>
    <t xml:space="preserve">Napięcie zasilania: 3 × 400 V + N
Kontrola zaniku / asymetrii faz: tak
Element wykonawczy: przekaźnik
Maksymalny prąd obciążenia [A]: 10
Konfiguracja styków: 1 × NO/NC
Separacja styku: tak
Asymetria napięciowa zadziałania [V]: 55
Histereza napięciowa [V]: 5
Opóźnienie wyłączenia [s]: 4
Kontrola zasilania: 3 × LED zielona
Przyłącze [mm²]: zaciski śrubowe 2,5
Moment dokręcający [Nm]: 0,4
Pobór mocy [W] 0,56
Temperatura pracy [°C]: od -25 do 40
Szerokość w modułach: 1
Szerokość [mm]: 18
Montaż: na szynie 35 mm
Klasa szczelności: IP20
</t>
  </si>
  <si>
    <t xml:space="preserve">Liczba biegunów 3P + N
Liczba modułów 18mm 1
Rodzaj zestyku NO/NC (styk przełączny)
Separacja styku tak
Opóźnienie zadziałania 4 sek.
Sygnalizacja zasilania 3xLED zielona
Prąd znamionowy In 10 A
Napięcie znamionowe Un 3×400/230V+N
Asymetria napięciowa zadziałania 40÷80 V ustawiana
Histereza napięciowa 5 V~
Pobór energii 0,56 W
Współpraca z agregatami prądotwórczymi nie
Kontrola zaniku / asymetrii faz tak
Kontrola kolejności faz nie
Kontrola styków stycznika nie
Montaż szyna 35 mm (TH35/DIN)
Sposób podłączenia zaciski gwintowe
Maks. przekrój przewodów podłączeniowych 4 mm²
Moment dokręcający 0,5 Nm
Stopień ochrony IP20
Temperatura pracy -25°C ÷ +40°C
Certyfikaty CE
</t>
  </si>
  <si>
    <t xml:space="preserve">Liczba biegunów 3P + N
Liczba modułów 18mm 2
Rodzaj zestyku NO (styk zwierny)
Separacja styku tak
Opóźnienie zadziałania 4 sek.
Sygnalizacja zasilania 3xLED zielona
Prąd znamionowy In 10 A
Napięcie znamionowe Un 3×400/230V+N
Asymetria napięciowa zadziałania 55 V~
Histereza napięciowa 5 V~
Pobór energii 1,6 W
Współpraca z agregatami prądotwórczymi nie
Kontrola zaniku / asymetrii faz tak
Kontrola kolejności faz nie
Kontrola styków stycznika nie
Montaż szyna 35 mm (TH35/DIN)
Sposób podłączenia zaciski gwintowe
Maks. przekrój przewodów podłączeniowych 4 mm²
Moment dokręcający 0,5 Nm
Stopień ochrony IP20
Temperatura pracy -25°C ÷ +50°C
Certyfikaty CE
</t>
  </si>
  <si>
    <t xml:space="preserve">Liczba biegunów 3P + N
Liczba modułów 18mm 2
Rodzaj zestyku NO (styk zwierny), NC (styk rozwierny)
Separacja styku tak
Opóźnienie zadziałania 0,5-5 sek. (regulowane)
Sygnalizacja zasilania LED zielona
Sygnalizacja zadziałania LED czerwona (odłączenie fazy)
Prąd znamionowy In 10 A
Napięcie znamionowe Un 3×400/230V+N
Asymetria napięciowa zadziałania 40÷80 V (regulowane)
Histereza napięciowa 5 V~
Pobór energii 1,6 W
Współpraca z agregatami prądotwórczymi nie
Kontrola zaniku / asymetrii faz tak
Kontrola kolejności faz tak
Kontrola styków stycznika nie
Montaż szyna 35 mm (TH35/DIN)
Sposób podłączenia zaciski gwintowe
Maks. przekrój przewodów podłączeniowych 4 mm²
Moment dokręcający 0,5 Nm
Stopień ochrony IP20
Temperatura pracy -25°C ÷ +40°C
Certyfikaty CE
</t>
  </si>
  <si>
    <t xml:space="preserve">Napięcie 3×(50÷450 V)+N
Histereza 5 V
Liczba biegunów 3P + N
Liczba modułów 18mm 3
Czas powroty zasilania 1,5 sek.
Rodzaj zestyku NO/NC (styk przełączny)
Separacja styku tak
Opóźnienie zadziałania 1,5s (U2/U1)
Sygnalizacja zasilania 4 x LED
Prąd znamionowy In 10 A
Próg napięciowy zadziałania 150÷210 V (dolny U1); 230÷260 V (górny U2)
Pobór energii 1,7W
Montaż szyna 35 mm (TH35/DIN)
Sposób podłączenia zaciski gwintowe
Maks. przekrój przewodów podłączeniowych 2,5 mm²
Moment dokręcający 0,5 Nm
Stopień ochrony IP20
Temperatura pracy -25°C ÷ +50°C
</t>
  </si>
  <si>
    <t xml:space="preserve">Z wbudowanym czujnikiem oświetlenia, praca ze źródłami światła LED
Napięcie zasilania [V]: 230 AC
Tolerancja napięcia zasilania [%]: -10 ÷ 10
Maksymalny prąd obciążenia AC-1 [A]: 10
Element wykonawczy: przekaźnik
Konfiguracja styków: 1 × NO
Próg zadziałania - regulowany [Lx]: 2 ÷ 1000
Próg zadziałania - ustawiony [Lx]: około 7
Histereza [Lx]: około 15
Opóźnienie zadziałania włączenia [s]: około 10
Opóźnienie zadziałania wyłączenia [s]: około 20
Przyłącze: OMY 3×0,75 mm²
Długość [m]: 0,8
Pobór mocy [W]: 0,56
Temperatura pracy [°C]: od -25 do 50
Wymiary [mm]: 51×67×26 (± 1 mm)
Montaż: natynkowy
Klasa szczelności: IP65 
</t>
  </si>
  <si>
    <t>Sonda zewnętrzna w komplecie                                                                              Napięcie zasilania [V]: 230 AC
Tolerancja napięcia zasilania [%]: -10 ÷ 10
Maksymalny prąd obciążenia AC-1 [A]: 16
Element wykonawczy: przekaźnik
Konfiguracja styków: 1 × NO
Próg zadziałania - regulowany [Lx]: 2 ÷ 1000
Próg zadziałania - ustawiony [Lx]: około 7
Histereza [Lx]: około 15
Opóźnienie zadziałania włączenia [s]: około 10
Opóźnienie zadziałania wyłączenia [s]: około 20
Przyłącze [mm²]: zaciski śrubowe 4
Moment dokręcający [Nm]: 0,5
Pobór mocy [W]: 0,56
Temperatura pracy [°C]: od -25 do 50
Element światłoczuły: zewnętrza sonda ∅10 mm
Wymiary [mm]: 51×67×26 (± 1)
Montaż: natynkowy
Klasa szczelności: IP65 - sonda
Klasa szczelności: IP20 - automat</t>
  </si>
  <si>
    <t>Napięcie zasilania 230 V AC Maksymalny prąd obciążenia AC-1 10 A Element wykonawczy przekaźnik Konfiguracja styków 1 × NO Separacja styku NIE Opóźnienie zadziałania mniej niż 1 s Opóźnienie wyłączenia - regulowane 0,5 ÷ 10 min Przeciwblokada NIE Sygnalizacja wyłączenia NIE Współpraca z przyciskami podświetlanymi TAK Przyłącze OMY 3×0,75 mm², długość: 0,45 m Pobór mocy 0,56 W Temperatura pracy -25 ÷ 50 °C Wymiary 51×67×26 mm (± 1 mm) Montaż natynkowy Stopień ochrony IP40</t>
  </si>
  <si>
    <t>Napięcie zasilania 230 V AC Maksymalny prąd obciążenia AC-1 16 A Element wykonawczy przekaźnik Konfiguracja styków 1 × NO Separacja styku NIE Opóźnienie zadziałania mniej niż 1 s Opóźnienie wyłączenia - regulowane 0,5 ÷ 10 min Przeciwblokada NIE Sygnalizacja wyłączenia NIE Współpraca z przyciskami podświetlanymi TAK Przyłącze zaciski śrubowe 4,0 mm² Moment dokręcający 0,5 Nm Pobór mocy 0,56 W Temperatura pracy -25 ÷ 50 °C Wymiary 51×67×26 mm (± 1 mm) Montaż natynkowy Stopień ochrony IP20</t>
  </si>
  <si>
    <t>Napięcie zasilania 230 V AC Maksymalny prąd obciążenia AC-1 16 A Element wykonawczy przekaźnik Konfiguracja styków 1 × NO Separacja styku NIE Opóźnienie zadziałania mniej niż 1 s Opóźnienie wyłączenia - regulowane 0,5 ÷ 10 min Przeciwblokada NIE Sygnalizacja wyłączenia NIE Współpraca z przyciskami podświetlanymi TAK Przyłącze zaciski śrubowe 2,5 mm² Moment dokręcający 0,4 Nm Pobór mocy 0,56 W Temperatura pracy -25 ÷ 50 °C Wymiary 1 moduł (18 mm) Montaż na szynie 35 mm Stopień ochrony IP20</t>
  </si>
  <si>
    <t xml:space="preserve">Dane techniczne: 
Napięcie zasilania 165÷265 V AC
Sterowanie lokalne TAK
Maksymalny prąd obciążenia AC-1 16 A (120 A/20 ms)
Element wykonawczy przekaźnik
Konfiguracja styków 1 × NO
Separacja styku TAK
Odporność na prądy udarowe - współpraca z LED TAK
Ilość kanałów 1
Funkcjonalność włącz/wyłącz
Opóźnienie zadziałania 0,1 ÷ 0,2 s
Prąd impulsu sterującego mniej niż 5 mA
Współpraca z przyciskami podświetlanymi TAK
Pamięć stanu po zaniku zasilania NIE
Funkcja załącz na czas NIE
Dedykowane wejścia sterowania centralnego NIE
Sterowanie radiowe NIE
Przyłącze zaciski śrubowe 2,5 mm²
Moment dokręcający 0,4 Nm
Pobór mocy 0,7 W
Temperatura pracy -25 ÷ 50 °C
Wymiary 1 moduł (18 mm)
Montaż na szynie 35 mm
Stopień ochrony IP20
</t>
  </si>
  <si>
    <t xml:space="preserve">Przekaźnik z dwoma niezależnie sterowanymi kanałami.
Przeznaczony do oświetlenia LED, montaż na szynę DIN
Napięcie zasilania 165÷265 V AC
Konfiguracja styków 2 × NO
Opóźnienie zadziałania 0,1 ÷ 0,2 s
Prąd impulsu sterującego mniej niż 5 mA
Sygnalizacja zasilania LED zielona
Sygnalizacja zadziałania 2 x LED czerwona
Przyłącze zaciski śrubowe 2,5 mm²
Moment dokręcający 0,4 Nm
Pobór mocy czuwanie 0,2 W, praca 1 W
Temperatura pracy -25 ÷ 50 °C
Wymiary 1 moduł (18 mm)
Stopień ochrony IP20
Max obciążenie: 2x10 A 
</t>
  </si>
  <si>
    <t xml:space="preserve">Z wyłącznikiem czasowym, do sterowania oświetleniem LED.
Zasilanie 230V  AC
styk/prąd obciążenia  1×NO / &lt;16 (16A/20ms)
opóźnienie zadziałania 0,1÷0,2s
czas wyłączenia - regulowany 1÷12min.
sygnalizacja zasilania LED zielona
sygnalizacja zadziałania LED czerwona
pobór mocy 
stan czuwania 0,15W
stan załączenia 0,6W
temperatura pracy -25÷50°C
przyłącze zaciski śrubowe 2,5mm²
moment dokręcający 0,4Nm
wymiary 1 moduł (18mm)
montaż na szynie 35mm
stopień ochrony IP20
</t>
  </si>
  <si>
    <t xml:space="preserve">zasilanie 230V AC
obciążalność styku 5 A
próg aktywacji zmierzchowej 3÷2000Lx
detekcja ruchu  0,6÷1,5m/s
czas wyłączenia 10s±3s ÷ 15min.±2min.
pole detekcji poziomej 180°
pole detekcji pionowej 45°
odległość detekcji (dla &lt;24°C) &lt;12m
zakres obrotu głowicy - w poziomie/w pionie 60°/180°
wysokość montażu czujnika 1,8÷2,5m
pobór mocy 0,5W
przyłącze zaciski śrubowe 1,5 mm2
temperatura pracy -20÷40°C
wymiary (głowica rozłożona pionowo) S80×W52×G120mm
wymiary (głowica złożona poziomo) S80×W52×G95mm
montaż natynkowy
stopień ochrony IP65
</t>
  </si>
  <si>
    <t>Napięcie zasilania: 230 V AC
Tryb pracy: z opóźnionym odpadaniem
Element wykonawczy: przekaźnik
Maksymalny prąd obciążenia: 10 A
Konfiguracja styków: 1 × NO
Separacja styku: TAK
Prąd impulsu sterującego: mniej niż 300 mA
Sygnalizacja stanu styku: LED czerwona
Sygnalizacja zasilania: LED zielona
Czas podtrzymania: 1÷15 min.
Przyłącze: zaciski śrubowe 4,0 mm²
Moment dokręcający: 0,5 Nm
Pobór mocy: 0,56 W
Temperatura pracy: -25 ÷ 50 °C
Wymiary: 51×67×26 mm (± 1 mm)
Montaż: natynkowy
Stopień ochrony: IP20</t>
  </si>
  <si>
    <t xml:space="preserve">Przekaźnik czasowy 18-funkcyjny
Napięcie zasilania: 24÷264 V AC/DC
Tryb pracy: wielofunkcyjny
Element wykonawczy: przekaźnik
Maksymalny prąd obciążenia: 16A
Konfiguracja styków: 1x NO/NC
Separacja styku: TAK
Opóźnienie zadziałania: 500 ms
Prąd impulsu sterującego: mniej niż 1 mA
Czas działania- regulowany: 0,25sek÷99h59min59s
Przyłącze: zaciski śrubowe 4,0 mm2
Moment dokręcający: 0,5 Nm
Pobór mocy: 1,5 W
Temperatura pracy: -25 do 50 °C
Wymiary: 2 moduły (35mm)
Montaż na szynie 35mm
Stopień ochrony: IP20
</t>
  </si>
  <si>
    <t xml:space="preserve">Sekwencyjny impusowo-czasowy, cztery niezależne wejścia i 4 niezależne wyjścia, sekwencje styków, harmonogram czasowy oraz opcje pracy ustawiane są za pomocą programu konfiguracyjnego na komputer PC. Połączenie ze sterownikiem za pomocą kabla USB. Program oraz przewód dostarczany w zestawie.
Napięcie zasilania: 230 V AC
Element wykonawczy: 4 x przekaźnik
Maksymalny prąd obciążenia: 4 x 16 A
Konfiguracja styków: 4×NO
Separacja styku: TAK
Wejścia ilość: 4
Wejścia - tolerancja napięciowa: 160÷260 V AC
Prąd impulsu sterującego: 2 mA
Dokładność nastawy czasu programu: 1 s
Nastawy czasowe t1, t2, t3, t4: 1sek÷99h59min59sek
Liczba powtórzeń cyklu: 1÷999999 lub nieskończenie w pętli
Przyłącze: zaciski śrubowe 4,0 mm²
Moment dokręcający: 0,5 Nm
Pobór mocy: 1,5 W
Temperatura pracy: -20÷50°C
Wymiary: 5 modułów (87,5 mm)
Montaż: na szynie 35 mm
Stopień ochrony: IP20
</t>
  </si>
  <si>
    <t xml:space="preserve">zasilanie 50÷450V AC
prąd obciążenia &lt;16A
styk separowany 1P
kontrola zasilania 4×LED
próg napięciowy zadziałania
 dolny U1 150÷210V
 górny U2 230÷260V
histereza napięciowa powrotu
 dla progu U1 5V
 dla progu U2 5V
czas zadziałania 
 dla progu U1 1,5sek
 dla progu U2 0,1sek
czas powrotu
 dla progu U1 1,5sek
 dla progu U2 1,5sek
pobór mocy 0,8W
przyłącze zaciski śrubowe 2,5mm²
temperatura pracy -25÷50°C
wymiary 1 moduł (18mm)
montaż na szynie TH-35
</t>
  </si>
  <si>
    <t xml:space="preserve">Automatyczny przełącznik faz z regulowanym dolnym i górnym progiem napięciowym
zasilanie 3×230 V+N
minimalne napięcie pracy (przy zasilaniu z jednej fazy) 85 V
maksymalne napięcie fazowe 420 V
częstotliwość pracy 45÷55 Hz
współpraca z agregatami prądotwórczymi nie
maksymalny prąd obciążenia (AC-1) 16 A
wytrzymałość mechaniczna styków 1×107
wytrzymałość elektryczna styków (16 A/AC-1) 1×105
częstotliwość próbkowania sygnału 4 kHz
element wykonawczy 3×przekaźnik
histereza powrotu 10 V
zakres nastawy Vmin 160÷220 V
zakres nastawy Vmax 240÷280 V
błąd pomiaru napięcia ±1%
czas przełączenia max 200 s
czas powrotu 5÷300 s
sygnalizacja napięć wejściowych 3×LED
pobór mocy 1,5 W
temperatura pracy -25÷50°C
przyłącze zaciski śrubowe 4,0 mm2
moment dokręcający 0,5 Nm
wymiary 2 moduły
</t>
  </si>
  <si>
    <t xml:space="preserve">Automatyczny przełącznik faz do zachowania ciągłości zasilania odbiornika jednofazowego w przypadku zaniku jednej z faz zasilających lub spadku parametrów poniżej normy.
Napięcie zasilania: 3×230 V+N
Maksymalny prąd obciążenia AC-1 [A]: 16
Minimalna wartość napięcia L1, L2, L3 [V]: 190
Maksymalna wartość napięcia L1, L2, L3 [V]: 280
Element wykonawczy: przekaźnik
Napięcie wyjściowe OUT [V]: 230 AC
Błąd pomiaru napięcia: ±1%
Czas przełączania [s]: 1,0÷1,5
Sygnalizacja napięć wejściowych: 3 x LED
Histereza powrotu zasilania [V]: 10
Przyłącze [mm²]: zaciski śrubowe 4,0
Moment dokręcający [Nm]: 0,5
Pobór mocy [W]: ≤ 1
Temperatura pracy [°C]: od -25 do 50
Szerokość w modułach: 3 moduły
Szerokość [mm]: 52,5
Montaż: na szynie 35 mm
Klasa szczelności: IP20
</t>
  </si>
  <si>
    <t xml:space="preserve">Automatyczny przełącznik faz służy do zachowania ciągłości zasilania odbiornika jednofazowego w przypadku zaniku fazy zasilającej lub spadku jej parametrów poniżej normy.
napięcie wejściowe  3×230V+N
napięcie wyjściowe  230V  AC
prąd  obciążenia   
      - układ bezpośredniego podłączenia  &lt;16A
      - układ ze stycznikami   do obciążalności styków styczników
próg zadziałania  
      - dolny regulowany 150÷210V
      - górny regulowany 230÷260V
histereza 5V
błąd pomiaru napięcia  ±1%
czas przełączenia  0,5÷0,8sek
sygnalizacja zasilania  LED zielona
sygnalizacja wybranej fazy 3×LED żółta
temperatura pracy  -25÷50ºC
przyłącze  zaciski śrubowe 2,5mm²
wymiary 4 moduły (70mm)
montaż na szynie 35mm
</t>
  </si>
  <si>
    <t xml:space="preserve">Ogranicznik poboru mocy z regulowaną mocą zadziałania 200-1000 VA, do obwodów z przekształtnikami prądu.
Napięcie zasilania: 230 V AC
Element wykonawczy: przekaźnik
Maksymalny prąd obciążenia AC-1- 16A
Maksymalny prąd obciążenia AC-3: 4A
Konfiguracja styków: 1x NO
Separacja styku: NIE
Opóźnienie zadziałania: 1÷2 s
Ograniczenie mocy: 200÷2000 VA
Czas powrotu zasilania: 10÷100 s
Histereza powrotu zasilania: 2%
Przyłącze: Zaciski śrubowe 4,0 mm2
Moment dokręcający: 0,5 Nm
Pobór mocy: 0,8 W
Temperatura pracy: -25 do 50 °C
Wymiary: 2 moduły (35 mm)
Montaż na szynie 35mm
Stopień ochrony: IP20
</t>
  </si>
  <si>
    <t xml:space="preserve">Napięcie zasilania 230 V AC
Element wykonawczy przekaźnik
Konfiguracja styków 1 × NO/NC
Separacja styku TAK
Maksymalny prąd odbiorników niepriorytetowych 16 A lub większy z zastosowaniem stycznika
Maksymalny prąd odbiorników priorytetowych 15 A
Prąd przełączenia 2÷15 A
Opóźnienie przełączenia 0,1 s
Opóźnienie powrotu 0,1 s
Histereza powrotu zasilania 10%
Przyłącze zaciski śrubowe 2,5 mm²
Moment dokręcający 0,4 Nm
Pobór mocy 0,4 W
Temperatura pracy -25 ÷ 50 °C
Wymiary 1 moduł (18mm)
Montaż na szynie 35 mm
Stopień ochrony IP20
</t>
  </si>
  <si>
    <t xml:space="preserve">Statyczny (elektroniczny), wskaźnik zużycia energii elektrycznej prądu przemiennego jednofazowego w układzie bezpośrednim.
Minimalny prąd mierzony 0,02 A
Prąd bazowy 5 A
Napięcie odniesienia 230 V AC, 50 Hz
Prąd maksymalny 30 A
Pobór własny licznika 8 VA; 0,4 W
Zakres wskazań liczydła 0÷999999,9 kWh
Stała licznika (0,625 Wh/imp) 1600 imp/kWh
Dokładność pomiaru zgodnie z IEC62052-11, IEC62053-21 klasa 1
Sygnalizacja sczytywania LED czerwona
Przyłącze zaciski śrubowe 6,0 mm²
Temperatura pracy -25÷70°C
Wymiary 1 moduł (18 mm)
Montaż na szynie 35 mm
Stopień ochrony IP20
</t>
  </si>
  <si>
    <t>Prąd znamionowy 60 A
Napięcie pracy 230 V
Stopień ochrony IP IP20
Klasa szczelności IP20
Liczba modułów 2
Liczba biegunów 2
Liczba rzędów 1
Długość 78 mm
Szerokość 36 mm
Głębokość 65 mm</t>
  </si>
  <si>
    <t xml:space="preserve">Typ: trójfazowy
Instalacja: 3-fazowa, 4-przewodowa
Minimalny prąd mierzony: 0,04 A
Prąd bazowy: 10 A
Napięcie odniesienia: 3x230 V AC, 50 Hz
Prąd maksymalny: 100 A
Pobór własny licznika: 8 VA; 0,4 W
Zakres wskazań liczydła: 0÷999999,9 kWh
Stała licznika: (0,625 Wh/imp) 1600 imp/kWh
Dokładność pomiaru zgodnie z IEC62052-11, IEC62053-21: klasa 1
Sygnalizacja sczytywania: LED czerwona
Przyłącze: zaciski śrubowe 25 mm²
Temperatura pracy: -25÷70°C
Montaż: na szynie 35 mm
Podświetlenie: brak
Stopień ochrony: IP20
</t>
  </si>
  <si>
    <t xml:space="preserve">Statyczny (elektroniczny) licznik energii elektrycznej prądu przemiennego, jednofazowego do bezpośredniego pomiaru prądu w układzie jednofazowym 2-przewodowym.  Podświetlany wyświetlacz LCD.
Mierzone wartości:
Całkowita energia czynna
Energia czynna pobrana
Energia czynna oddana
Całkowita energia bierna
Energia bierna
Napięcie fazowe
Prąd fazowy
Częstotliwość
Moc czynna
Moc bierna
Moc pozorna
Współczynnik mocy
Zapotrzebowanie na pobieraną moc czynną
Maksymalne zapotrzebowanie na pobieraną moc czynną
Zapotrzebowanie na oddawaną moc czynną
Maksymalne zapotrzebowanie na oddawaną moc czynną
Zapotrzebowanie na pobieraną moc bierną
Maksymalne zapotrzebowanie na pobieraną moc bierną
Zapotrzebowanie na oddawaną moc bierną
Maksymalne zapotrzebowanie na oddawaną moc bierną
W zestawie z programem umożliwiającym  odczyt wartości naliczonej energii oraz dokonanie nastaw podstawowych parametrów licznika oraz wraz z Konwerterem RS485/USB
Typ jednofazowy
Instalacja 2-przewodowa
Minimalny prąd mierzony 0,02 A
Prąd bazowy 5 A
Napięcie odniesienia 230 V AC
Prąd maksymalny 100 A
Zakres pomiarowy napięcia 184÷276 V AC
Częstotliwość znamionowa 50 Hz
Pobór własny licznika 10 VA; 1 W
Zakres wskazań liczydła 0÷99999,99 kWh
Stała licznika (1 Wh/imp) 1000 imp/kWh
Zgodność Dyrektywa MID 2014/32/EU
Protokół komunikacyjny MODBUS RTU
Prędkość transmisji 9600*, 19200, 38400, 115200 bps
Parzystość NONE*, ODD, EVEN
Bity stopu 1
Wyświetlacz 7-cyfrowy LCD podświetlany (kolor niebieski)
Porty RS-485
Podświetlenie LCD TAK
Sygnalizacja sczytywania LED czerwona
Klasa dokładności B
Przyłącze 100 A (zaciski 1, 3) - zaciski śrubowe 25 mm²; neutralny (zacisk N) - zaciski śrubowe 1 mm²;komunikacja (zaciski 23, 24, 25) - zaciski śrubowe 1 mm²
Temperatura pracy -20÷65°C
Wymiary 1 moduł (18 mm)
Montaż na szynie 35 mm
Stopień ochrony IP20
adres Modbus 1÷245
</t>
  </si>
  <si>
    <t>Rozłącznik bezpiecznikowy 3</t>
  </si>
  <si>
    <t xml:space="preserve">Napięcie zasilania cewki 230 V AC
Konfiguracja styków 2×NO+2×NC
Prąd torów głównych 25 A
Moc łączeniowa kat. AC1 (230V) 9 kW
Moc łączeniowa kat. AC3 (230V) 2,2 kW
Moduł 2
Nr normy IEC 61095
Trwałość łączeniowa elektryczna 1x10⁵
Trwałość łączeniowa mechaniczna 1x10⁶
Waga 168 g
Zaciski śrubowe 6 mm²
Napięcie izolacji 4 kV
Pobór mocy 4 W
Temperatura pracy -25 ÷ 50 °C
Montaż na szynie 35 mm
Stopień ochrony IP20                                                                                                       
W zestawie z dodatkowym modułem styków pomocniczych NO+NC montaż boczny
</t>
  </si>
  <si>
    <t xml:space="preserve">2-kierunkowy, 3-fazowy licznik zużycia energii elektrycznej
Instalacja 3-fazowa, 4-przewodowa
Minimalny prąd mierzony 0,04 A, Prąd bazowy 5 A
Napięcie odniesienia 3×230/400 V
Prąd maksymalny 80 A; Częstotliwość znamionowa 50 Hz
Klasa ochronności izolacji II klasa
Pobór własny licznika 10 VA; 2 W
Zakres wskazań liczydła 8 cyfr
Zgodność Dyrektywa MID 2014/32/EC, 0120/SGS0306, Norma EN50470-1/3
Protokół komunikacyjny MODBUS RTU
Prędkość transmisji 1200, 2400, 4800, 9600 bps
Parzystość EVEN ; Bity stopu 1; Porty RS-485
Sygnalizacja sczytywania 2 x LED
Wyjście impulsowe SO+ SO- otwarty kolektor
Napięcie podłączenia SO+ SO- maks. 30 V DC
Prąd podłączenia SO+ SO- maks. 27 mA
Klasa dokładności B; Liczba znaków LCD 8
Przeciążalność 30×lmax/10 ms
Izolacja 4 kV/1 min.; 6 kV/1 μs
Napięcie mierzone L-N 100÷289 V AC
Napięcie mierzone L-L 173÷500 V AC
Przyłącze zaciski śrubowe 25 mm²
Temperatura pracy -25 ÷ 50 °C
Wymiary 76×100×65 mm (4,5 modułu DIN)
Montaż na szynie 35 mm, Stopień ochrony IP51
W zestawie z programem umożliwiającym  odczyt wartości naliczonej energii oraz dokonanie nastaw podstawowych parametrów licznika oraz wraz z Konwerterem RS485/USB
</t>
  </si>
  <si>
    <t>prąd znamionowy In [A]:  10
napięcie znamionowe [V]:  230/400
typ rozłącznika:  D0
ilość biegunów:  1 P
ilość faz:  1
ilość modułów:  1
znamionowe napięcie izolacji Ui [V]:  500
rodzaj zacisków:  śrubowe
wytrzymałość elektryczna (przełączeń):  5000
wytrzymałość mechaniczna (przestawień):  10000
montaż:  szyna DIN
waga [g]:  67
Wysokość zainstalowanego produktu [mm]:  88
Szerokość zainstalowanego produktu [mm]:  17,5
Głębokość zainstalowanego produktu [mm]:  69                                                            w zestawie z 10 bezpiecznikami do każdego rozłącznika</t>
  </si>
  <si>
    <t>Liczba biegunów:3
Napięcie znamionowe:400 V
Prąd znamionowy:10 A
Rozmiar:D01                                                                                                                          w zestawie z 30 bezpiecznikami do każdego rozłącznika</t>
  </si>
  <si>
    <t>Rozłącznik bezpiecznikowy z obudową
Liczba biegunów3
Znamionowy prąd pracy Ie160 A
Maksymalne znamionowe napięcie pracy Ue AC690 V
Napięcie znamionowe izolacji Ui1000 V
Typ wkładki bezpiecznikowej NH00
Z kontrolą stanu wkładki bezpiecznikowejNie
Szerokość obudowy106 mm
Głębokość obudowy80 mm
Wysokość obudowy200 mm
Stopień ochrony (IP)IP3X
Stopień ochrony (NEMA)1
Szerokość obudowy106 mm
Głębokość obudowy80 mm
W zestawie z pasującymi bezpiecznikami o prądzie min. 40A w ilości 6 szt. na zestaw</t>
  </si>
  <si>
    <t>Ogranicznik przepięć T1, T2, T3 (B, C, D)
Napięcie długotrwałe pracy Uc (V): 300
Prąd wyładowczy imp (10/350) (kA): 12,5
In (8/20): 20
Imax(8/20) (kA): 40
Up - Poziom ochrony (kV): 1,5
Prąd upływu: TAK
Zastosowana technologia: MOV
RC: Nie
Liczba modułów: 4
Głębokość wbudowania (mm): 70
Funkcja: Ogranicznik przepięć</t>
  </si>
  <si>
    <t>Ogranicznik przepięć 1 fazowy D typ 3,  2P
Strata mocy statyczna, niezależnie od prądu: 0.03 W
Liczba przewodów (bez uziemienia): 1
Znamionowy prąd wyładowczy — wartość szczytowa (8/20): 2.5 kA
Znamionowe napięcie AC: 335 V
Najwyższe napięcie trwałej pracy AC: 335 V
Maksymalny prąd wyładowczy (8/20): 10 kA
Sposób montażu: DIN TH-35 mm
Rozmiar: 2 moduły
Poziom ochrony: 1.6 kV
Maks. przekrój przewodu (jedno-/wielodrutowego): 25 mm²
Sygnalizacja zadziałania na urządzeniu: optyczna
Stopień ochrony: IP20</t>
  </si>
  <si>
    <t>Fizyczna zasada pomiaru:Przewodność
Głębokość:60 mm
Kaskadowość:nie
Liczba styków przełącznych:2
Liczba wejść dla elektrod:3
Regulowana wartość nastawy czułości:tak
Rodzaj napięcia sterowania:AC
Rodzaj połączenia elektrycznego:Połączenie śrubowe
Szerokość:35 mm
Wysokość:90 mm
Z odłączalnymi zaciskami:nie
Znamionowe napięcie sterowania Us dla AC 50 Hz: 230 V
W komplecie z trzema sondami</t>
  </si>
  <si>
    <t>Napięcie zasilania cewki 230 V AC
Konfiguracja styków 1×NO+1×NC
Prąd torów głównych 25 A
Moc łączeniowa kat. AC1 (230V) 4 kW
Moc łączeniowa kat. AC3 (230V) 1,3 kW
Moduł 1
Nr normy IEC 61095
Trwałość łączeniowa elektryczna 1x10⁵
Trwałość łączeniowa mechaniczna 1x10⁶
Zaciski śrubowe 4 mm²
Napięcie izolacji 4 kV
Pobór mocy 1,2 W
Temperatura pracy -25 ÷ 50 °C
Montaż na szynie 35 mm
Stopień ochrony IP20
W zestawie z dodatkowym modułem styków pomocniczych NO+NC montaż boczny</t>
  </si>
  <si>
    <t>Napięcie zasilania cewki 230 V AC
Konfiguracja styków 4×NO
Prąd torów głównych 25 A
Moc łączeniowa kat. AC1 (230V) 9 kW
Moc łączeniowa kat. AC3 (230V) 2,2 kW
Moduł 2
Nr normy IEC 61095
Trwałość łączeniowa elektryczna 1x10⁵
Trwałość łączeniowa mechaniczna 1x10⁶
Zaciski śrubowe 6 mm²
Napięcie izolacji 4 kV
Pobór mocy 4 W
Temperatura pracy -25 ÷ 50 °C
Montaż na szynie 35 mm
Stopień ochrony IP
W zestawie z dodatkowym modułem styków pomocniczych NO+NC montaż boczny</t>
  </si>
  <si>
    <t>Sterownik czasowy typu "praca prawo -lewo"
Napięcie zasilania: 24÷264 V AC/DC
Element wykonawczy: 2 x przekaźnik
Maksymalny prąd obciążenia: 2 x 16A
Konfiguracja styków: 2 x NO/NC
Separacja styku: TAK
Dokładność nastawy czasu programu: 1s
Nastawy czasowe t1, t2, t3, t4: 1sek÷99h59min59sek
Liczba powtórzeń cyklu: 1÷999999 lub nieskończenie w pętli
Przyłącze: zaciski śrubowe 4,0mm2
Moment dokręcający: 0,5 Nm
Pobór mocy: 1,5 W
Temperatura pracy: -20 do 50 °C
Wymiary: 2 moduły (35mm)
Montaż na szynie 35mm
Stopień ochrony: IP20</t>
  </si>
  <si>
    <t>Liczba biegunów 1P + N
Liczba modułów 18mm 1
Rodzaj zestyku 3x NC (styk rozwierny), 3x NO (styk zwierny)
Separacja styku tak
Opóźnienie zadziałania maks. 40ms
Opóźnienie wyłączenia maks. 20ms
Sygnalizacja zasilania LED zielona
Prąd znamionowy In 3 x 8A
Napięcie znamionowe Un 230 V~
Napięcie znamionowe udarowe Uimp 2,5 kV
Znamionowe napięcie izolacji Ui 400 V
Pobór energii maks. 25 mA
Wytrzymałość mechaniczna (liczba cykli) 5 mln
Montaż szyna 35 mm (TH35/DIN)
Sposób podłączenia zaciski gwintowe
Maks. przekrój przewodów podłączeniowych 2,5 mm²
Moment dokręcający 0,4 Nm
Stopień ochrony IP20
Temperatura pracy -25°C ÷ +50°C</t>
  </si>
  <si>
    <t>Liczba modułów 18mm 1
Rodzaj zestyku 2x NO/NC przełączalny
Separacja styku tak
Opóźnienie zadziałania regulowane 1÷1000 sek
Czas przełączania 5 msek / 150 msek
Sygnalizacja zasilania LED zielona
Sygnalizacja zadziałania LED czerwona
Prąd znamionowy In 2x 8A
Napięcie znamionowe Un 230 V~, 24≂
Pobór energii 0,8 W
Montaż szyna 35 mm (TH35/DIN)
Sposób podłączenia zaciski gwintowe
Maks. przekrój przewodów podłączeniowych 2,5 mm²
Stopień ochrony IP20
Temperatura pracy -25°C ÷ +50°C
Certyfikaty CE</t>
  </si>
  <si>
    <t xml:space="preserve">Osobno nastawiany czas pracy i czas przerwy, cztery tryby pracy.
Liczba biegunów 1P + N
Liczba modułów 18mm 2
Rodzaj zestyku 2x NO (styk zwierny), 2x NC (styk rozwierny)
Separacja styku tak
Opóźnienie zadziałania 50 ms
Sygnalizacja zasilania LED zielona
Sygnalizacja zadziałania LED czerwona
Prąd znamionowy In 2x 8A
Napięcie znamionowe Un 230 V~
Pobór energii 1,2 W
Wyłącznik czasowy nastawny 0,1 s ÷ 576 godz.
Montaż szyna 35 mm (TH35/DIN)
Sposób podłączenia zaciski gwintowe
Maks. przekrój przewodów podłączeniowych 4 mm²
Moment dokręcający 0,4 Nm
Stopień ochrony IP20
Temperatura pracy -25°C ÷ +50°C
Certyfikaty CE
</t>
  </si>
  <si>
    <t>Liczba biegunów 3P + N
Liczba modułów 18mm 2
Rodzaj zestyku NO (styk zwierny)
Separacja styku tak
Opóźnienie zadziałania 4 sek.
Sygnalizacja zasilania 3xLED zielona
Prąd znamionowy In 10 A
Napięcie znamionowe Un 3×400/230V+N
Asymetria napięciowa zadziałania 55 V~
Histereza napięciowa 5 V~
Pobór energii 1,6 W
Współpraca z agregatami prądotwórczymi nie
Kontrola zaniku / asymetrii faz tak
Kontrola kolejności faz nie
Kontrola styków stycznika nie
Montaż szyna 35 mm (TH35/DIN)
Sposób podłączenia zaciski gwintowe
Maks. przekrój przewodów podłączeniowych 4 mm²
Moment dokręcający 0,5 Nm
Stopień ochrony IP20
Temperatura pracy -25°C ÷ +50°C
Certyfikaty CE</t>
  </si>
  <si>
    <t>Przekaźnik czasowy 2</t>
  </si>
  <si>
    <t>Sterownik czasowy 3</t>
  </si>
  <si>
    <t xml:space="preserve">Regultor temperatury z programatorem tygodniowym z wyświetlaczem,
do bezpośredniego sterowania urządzeniami grzewczymi zasilanymi napięciem 230 V, o prądzie maksymalnym nie przekraczającym 16 A.
Funkcje :Panel sterujący. Umożliwia zaprogramowanie i monitorowanie pracy urządzenia. Wyłącznik na panelu frontowym. Do wyłączania zasilania całego układu grzewczego. Utrzymywanie zadanej temperatury. Zgodnie z zaprogramowanymi godzinami i dniami tygodnia. Możliwość zaprogramowania 4 interwałów o żądanej temperaturze na dobę.  Co najmniej 12 wpisów programowych:  - 4 o żądanej temperaturze dla dni roboczych (Pn-Pt),  - 4 o żądanej temperaturze dla soboty (So),  - 4 o żądanej temperaturze dla niedzieli (Nd), ręczna korekta aktualnie utrzymywanej temperatury, regulowana histereza, 2 czujniki temperatury: - wewnętrzny, - zewnętrzny, 3 tryby pracy regulatora: - praca z wewnętrznym czujnikiem temperatury,  - praca z zewnętrznym czujnikiem temperatury.  - praca z dwoma czujnikami temperatury.
 W komplecie dwie sondy oraz puszka podtynkowa do montażu.
Napięcie zasilania 230 V AC
Element wykonawczy przekaźnik
Maksymalny prąd obciążenia 16 A
Konfiguracja styków 1 × NO
Separacja styku NIE
Zakres regulacji temperatury 5÷60°C
Histereza 1°C
Dokładność nastawy 1°C
Dokładność pomiaru ±1°C
Czas podtrzymania pracy zegara 1 h
Sonda temperatury 
Dokładność odczytu 0,1°C
Wewnętrzny czujnik temperatury NTC
Przyłącze zaciski śrubowe 1,5 mm²
Moment dokręcający 0,4 Nm
Pobór mocy 0,8 W
Temperatura pracy -10÷50°C
Wymiary front: 86×86 mm; gł.22 mm, tył: Ø60; gł.27,5 mm
Montaż w puszce podtynkowej Ø60
Stopień ochrony IP20
</t>
  </si>
  <si>
    <t>Przekładnik prądowy 1</t>
  </si>
  <si>
    <t>Przekładnik prądowy 2</t>
  </si>
  <si>
    <t>Przekładnik prądowy W20 (z uzwojeniem pierwotnym);   75/5 A;   5VA;   kl.0,2S;   FS5; wzorcowane - „legalizowane” przez Okręgowy Urząd Miar w Warszawie oraz wystawienia Zakładowego Protokołu Pomiarowego zawierającego wyniki prób i pomiarów wraz z zaciśnięciem plomby zakładowej</t>
  </si>
  <si>
    <t>Przekładnik prądowy D22 (z otworem o średnicy 22 mm);   75/5 A;   2VA;   kl.0,2;   FS5;  wzorcowane - „legalizowane” przez Okręgowy Urząd Miar w Warszawie oraz wystawienia Zakładowego Protokołu Pomiarowego zawierającego wyniki prób i pomiarów wraz z zaciśnięciem plomby zakładowej</t>
  </si>
  <si>
    <t>wiertło stożkowe</t>
  </si>
  <si>
    <t>wiertło stożkowe, stopniowe, choinkowe 4-39/52 mm tytan</t>
  </si>
  <si>
    <t xml:space="preserve"> Formularz cenowy - Opis przedmiotu zamówienia CZĘŚĆ IV</t>
  </si>
  <si>
    <r>
      <rPr>
        <b/>
        <sz val="11"/>
        <color theme="1"/>
        <rFont val="Calibri"/>
        <family val="2"/>
        <charset val="238"/>
        <scheme val="minor"/>
      </rPr>
      <t xml:space="preserve">Zakup, dostawa doposażenia środków dydatkycznych do pracowni instalacji i pracowni maszyn elektrycznych - APARATY ELEKTRYCZNE  dla Branżowego Centrum Umiejętności w Dziedzinie Energetyki w Nisku w ramach projektu: „Utworzenie i funkcjonowanie Branżowego Centrum Umiejętności w Powiecie Niżańskim w dziedzinie Energetyka”, finansowanego w ramach Krajowego Planu Odbudowy i Zwiększenia Odporności"  
</t>
    </r>
    <r>
      <rPr>
        <sz val="11"/>
        <color theme="1"/>
        <rFont val="Calibri"/>
        <family val="2"/>
        <charset val="238"/>
        <scheme val="minor"/>
      </rPr>
      <t xml:space="preserve">
</t>
    </r>
    <r>
      <rPr>
        <b/>
        <sz val="11"/>
        <color theme="1"/>
        <rFont val="Calibri"/>
        <family val="2"/>
        <charset val="238"/>
        <scheme val="minor"/>
      </rPr>
      <t>Warunki dostawy:</t>
    </r>
    <r>
      <rPr>
        <sz val="11"/>
        <color theme="1"/>
        <rFont val="Calibri"/>
        <family val="2"/>
        <charset val="238"/>
        <scheme val="minor"/>
      </rPr>
      <t xml:space="preserve"> Przedmiot zamówienia określa niniejszy „Formularz cenowy - opis przedmiotu zamówienia” oraz „projektowane postanowienia umowy” Realizacja zadania polegała będzie na dostawie fabrycznie nowego sprzętu - środków dydaktycznych do pracowni </t>
    </r>
    <r>
      <rPr>
        <sz val="11"/>
        <color rgb="FFFF0000"/>
        <rFont val="Calibri"/>
        <family val="2"/>
        <charset val="238"/>
        <scheme val="minor"/>
      </rPr>
      <t>INSTALACJI I pracowni MASZYN</t>
    </r>
    <r>
      <rPr>
        <sz val="11"/>
        <color theme="1"/>
        <rFont val="Calibri"/>
        <family val="2"/>
        <charset val="238"/>
        <scheme val="minor"/>
      </rPr>
      <t xml:space="preserve"> pod adres: Branżowe Centrum Umiejętności, ul. 3-go Maja 32c, 37-400 Nisko.  Zamawiający wymaga, aby dostarczony przez Wykonawców sprzętY zostały wniesione i zamontowane w pomieszczeniach wg ustaleń Zamawiającego. Dostawę należy skoordynować tak, aby sprzęt będący przedmiotem umowy został dostarczony do placówki  w dniu roboczym, wskazanym przez Wykonawcę, z zastrzeżeniem, że Wykonawca zobowiązany jest z wyprzedzeniem co najmniej 4 dniowym, poinformować Zamawiającego drogą elektroniczną o terminie dostawy sprzętu. W ramach dostawy należy dokonać wszystkich czynności potrzebnych do realizacji przedmiotu zamówienia, o którym mowa w „projektowanych postanowieniach umowy”.
Wykonawca składający ofertę oświadcza, iż udziela gwarancji na okres nie krótszy niż 24 miesiące.
</t>
    </r>
    <r>
      <rPr>
        <b/>
        <sz val="11"/>
        <color theme="1"/>
        <rFont val="Calibri"/>
        <family val="2"/>
        <charset val="238"/>
        <scheme val="minor"/>
      </rPr>
      <t>Rozwiązania równoważne</t>
    </r>
    <r>
      <rPr>
        <b/>
        <i/>
        <sz val="11"/>
        <color theme="1"/>
        <rFont val="Calibri"/>
        <family val="2"/>
        <charset val="238"/>
        <scheme val="minor"/>
      </rPr>
      <t>:</t>
    </r>
    <r>
      <rPr>
        <i/>
        <sz val="11"/>
        <color theme="1"/>
        <rFont val="Calibri"/>
        <family val="2"/>
        <charset val="238"/>
        <scheme val="minor"/>
      </rPr>
      <t xml:space="preserve"> Wszystkie wskazania z nazwy sprzętu użyte w opisie przedmiotu zamówienia należy rozumieć, jako określenie wymaganych parametrów technicznych lub standardów jakościowych wskazanych w specyfikacji sprzętu. Wszelkie parametry techniczne opisane za pomocą znaków towarowych, patentów lub pochodzenia, źródła lub szczególnego procesu,  należy traktować jako wymagania minimalne w zakresie ich standardu i funkcjonalności, i że wskazaniom tym towarzyszą wyrazy „lub równoważny”, zgodnie z art. 99 ust. 5 ustawy Prawo zamówień publicznych. W takiej sytuacji Zamawiający wymaga złożenia stosownych dokumentów, uwiarygodniających te materiały lub urządzenia. Równoważny produkt nie może być gorszy pod względem warunków technicznych, właściwości fizycznych i chemicznych od materiału pierwotnego.</t>
    </r>
    <r>
      <rPr>
        <sz val="11"/>
        <color theme="1"/>
        <rFont val="Calibri"/>
        <family val="2"/>
        <charset val="238"/>
        <scheme val="minor"/>
      </rPr>
      <t xml:space="preserve">
</t>
    </r>
    <r>
      <rPr>
        <b/>
        <sz val="11"/>
        <color theme="1"/>
        <rFont val="Calibri"/>
        <family val="2"/>
        <charset val="238"/>
        <scheme val="minor"/>
      </rPr>
      <t xml:space="preserve">UWAGA: Zamawiający informuje, że niezłożenie wraz z ofertą wypełnionego i podpisanego „Formularza cenowego - opisu przedmiotu zamówienia” lub brak wypełnienia kolumny "Model, producent oferowanego towaru” pozwalającą na identyfikację zaproponowanego asortymentu skutkować będzie odrzuceniem oferty.     </t>
    </r>
    <r>
      <rPr>
        <sz val="11"/>
        <color theme="1"/>
        <rFont val="Calibri"/>
        <family val="2"/>
        <charset val="238"/>
        <scheme val="minor"/>
      </rPr>
      <t xml:space="preserve">                                                                                                                                                                                                                                             
</t>
    </r>
  </si>
  <si>
    <t xml:space="preserve">urządzenie powinno posiadać: 
- możliwość podłączenia 2 przewodów na wyjściu złączki
- widoczny opis „TEST na przełącznikach w położeniu testowym
- wersję złączki rozwierno-zwierna (np. do układów nakładek sygnalizacyjnych)
- mostki sąsiadujące w 2 wariantach kolorystycznych
- wstępne zwarcie strony wtórnej przekładnika, bez przerywania układu pomiarowego.
- możliwość podłączenia wymuszalnika prądowego bez konieczności wypinania układu pomiarowego
szeregowe wpięcie miernika testowego (przełączenie łącznika po wpięciu miernika).
Umożliwiać podłączenie trzech prądów , trzech napięć, prądu Io, napięcia Uo, ow1, ow2, zw,LRW oraz napięcia stałego.
Wymiary:190/160/105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</si>
</sst>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z_ł_-;\-* #,##0.00\ _z_ł_-;_-* \-??\ _z_ł_-;_-@"/>
  </numFmts>
  <fonts count="15"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charset val="238"/>
      <scheme val="minor"/>
    </font>
    <font>
      <sz val="11"/>
      <name val="Calibri"/>
      <family val="2"/>
      <charset val="238"/>
      <scheme val="minor"/>
    </font>
    <font>
      <b/>
      <sz val="11"/>
      <name val="Calibri"/>
      <family val="2"/>
      <charset val="238"/>
      <scheme val="minor"/>
    </font>
    <font>
      <b/>
      <i/>
      <sz val="11"/>
      <color theme="1"/>
      <name val="Calibri"/>
      <family val="2"/>
      <charset val="238"/>
      <scheme val="minor"/>
    </font>
    <font>
      <i/>
      <sz val="11"/>
      <color theme="1"/>
      <name val="Calibri"/>
      <family val="2"/>
      <charset val="238"/>
      <scheme val="minor"/>
    </font>
    <font>
      <sz val="11"/>
      <color rgb="FF000000"/>
      <name val="Calibri"/>
      <family val="2"/>
      <charset val="238"/>
      <scheme val="minor"/>
    </font>
  </fonts>
  <fills count="4">
    <fill>
      <patternFill patternType="none"/>
    </fill>
    <fill>
      <patternFill patternType="gray125"/>
    </fill>
    <fill>
      <patternFill patternType="solid">
        <fgColor theme="0"/>
        <bgColor rgb="FFFFFF00"/>
      </patternFill>
    </fill>
    <fill>
      <patternFill patternType="solid">
        <fgColor theme="0"/>
        <bgColor indexed="64"/>
      </patternFill>
    </fill>
  </fills>
  <borders count="5">
    <border>
      <left/>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53">
    <xf numFmtId="0" fontId="0" fillId="0" borderId="0" xfId="0"/>
    <xf numFmtId="0" fontId="10" fillId="0" borderId="2" xfId="0" applyFont="1" applyBorder="1" applyAlignment="1">
      <alignment horizontal="center" vertical="center" wrapText="1"/>
    </xf>
    <xf numFmtId="0" fontId="7" fillId="0" borderId="0" xfId="0" applyFont="1"/>
    <xf numFmtId="0" fontId="9" fillId="0" borderId="0" xfId="0" applyFont="1"/>
    <xf numFmtId="0" fontId="7" fillId="0" borderId="0" xfId="0" applyFont="1" applyAlignment="1">
      <alignment horizontal="center" wrapText="1"/>
    </xf>
    <xf numFmtId="0" fontId="7" fillId="0" borderId="2" xfId="0" applyFont="1" applyBorder="1" applyAlignment="1">
      <alignment horizontal="center" vertical="center" wrapText="1"/>
    </xf>
    <xf numFmtId="2" fontId="7" fillId="0" borderId="2" xfId="0" applyNumberFormat="1" applyFont="1" applyBorder="1" applyAlignment="1">
      <alignment horizontal="center" vertical="center" wrapText="1"/>
    </xf>
    <xf numFmtId="164" fontId="10" fillId="0" borderId="2" xfId="0" applyNumberFormat="1" applyFont="1" applyBorder="1" applyAlignment="1">
      <alignment horizontal="center" vertical="center"/>
    </xf>
    <xf numFmtId="0" fontId="8" fillId="0" borderId="2" xfId="0" applyFont="1" applyBorder="1" applyAlignment="1">
      <alignment horizontal="center" vertical="center" wrapText="1"/>
    </xf>
    <xf numFmtId="0" fontId="0" fillId="0" borderId="2" xfId="0" applyBorder="1" applyAlignment="1">
      <alignment horizontal="lef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top" wrapText="1"/>
    </xf>
    <xf numFmtId="0" fontId="8" fillId="0" borderId="2" xfId="0" applyFont="1" applyBorder="1" applyAlignment="1">
      <alignment horizontal="center" vertical="center"/>
    </xf>
    <xf numFmtId="0" fontId="11" fillId="3" borderId="2" xfId="0" applyFont="1" applyFill="1" applyBorder="1" applyAlignment="1">
      <alignment horizontal="center"/>
    </xf>
    <xf numFmtId="0" fontId="14" fillId="0" borderId="2" xfId="0" applyFont="1" applyBorder="1" applyAlignment="1">
      <alignment horizontal="left" vertical="center" wrapText="1"/>
    </xf>
    <xf numFmtId="0" fontId="14" fillId="0" borderId="2" xfId="0" applyFont="1" applyBorder="1" applyAlignment="1">
      <alignment horizontal="left" vertical="top" wrapText="1" readingOrder="1"/>
    </xf>
    <xf numFmtId="0" fontId="14" fillId="0" borderId="2" xfId="0" applyFont="1" applyBorder="1" applyAlignment="1">
      <alignment horizontal="left" vertical="center" wrapText="1" readingOrder="1"/>
    </xf>
    <xf numFmtId="0" fontId="5" fillId="0" borderId="2" xfId="0" applyFont="1" applyBorder="1" applyAlignment="1">
      <alignment horizontal="left" vertical="top" wrapText="1"/>
    </xf>
    <xf numFmtId="0" fontId="14" fillId="0" borderId="2" xfId="0" applyFont="1" applyBorder="1" applyAlignment="1">
      <alignment horizontal="center" vertical="center" wrapText="1"/>
    </xf>
    <xf numFmtId="0" fontId="8" fillId="0" borderId="3" xfId="0" applyFont="1" applyBorder="1" applyAlignment="1">
      <alignment horizontal="center" vertical="center" wrapText="1"/>
    </xf>
    <xf numFmtId="2" fontId="7" fillId="0" borderId="4" xfId="0" applyNumberFormat="1" applyFont="1" applyBorder="1" applyAlignment="1">
      <alignment horizontal="center" vertical="center" wrapText="1"/>
    </xf>
    <xf numFmtId="164" fontId="11" fillId="0" borderId="1" xfId="0" applyNumberFormat="1" applyFont="1" applyBorder="1" applyAlignment="1">
      <alignment horizontal="center" vertical="center"/>
    </xf>
    <xf numFmtId="0" fontId="4" fillId="0" borderId="2" xfId="0" applyFont="1" applyBorder="1" applyAlignment="1">
      <alignment horizontal="left" vertical="top" wrapText="1"/>
    </xf>
    <xf numFmtId="0" fontId="6" fillId="3" borderId="2"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2" fontId="7" fillId="3" borderId="2" xfId="0" applyNumberFormat="1" applyFont="1" applyFill="1" applyBorder="1" applyAlignment="1">
      <alignment horizontal="center" vertical="center" wrapText="1"/>
    </xf>
    <xf numFmtId="164" fontId="10" fillId="3" borderId="2" xfId="0" applyNumberFormat="1" applyFont="1" applyFill="1" applyBorder="1" applyAlignment="1">
      <alignment horizontal="center" vertical="center"/>
    </xf>
    <xf numFmtId="0" fontId="7" fillId="3" borderId="0" xfId="0" applyFont="1" applyFill="1"/>
    <xf numFmtId="0" fontId="14" fillId="3" borderId="2" xfId="0" applyFont="1" applyFill="1" applyBorder="1" applyAlignment="1">
      <alignment horizontal="left" vertical="top" wrapText="1" readingOrder="1"/>
    </xf>
    <xf numFmtId="0" fontId="7" fillId="3" borderId="2" xfId="0" applyFont="1" applyFill="1" applyBorder="1" applyAlignment="1">
      <alignment horizontal="center" vertical="center" wrapText="1"/>
    </xf>
    <xf numFmtId="0" fontId="3" fillId="3" borderId="2" xfId="0" applyFont="1" applyFill="1" applyBorder="1" applyAlignment="1">
      <alignment horizontal="left" vertical="top" wrapText="1"/>
    </xf>
    <xf numFmtId="0" fontId="14" fillId="3" borderId="2" xfId="0" applyFont="1" applyFill="1" applyBorder="1" applyAlignment="1">
      <alignment horizontal="center" vertical="center" wrapText="1"/>
    </xf>
    <xf numFmtId="0" fontId="0" fillId="3" borderId="2" xfId="0" applyFill="1" applyBorder="1" applyAlignment="1">
      <alignment horizontal="left" vertical="center" wrapText="1"/>
    </xf>
    <xf numFmtId="2" fontId="11" fillId="2" borderId="2"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7" fillId="0" borderId="0" xfId="0" applyFont="1" applyAlignment="1">
      <alignment horizontal="center" wrapText="1"/>
    </xf>
    <xf numFmtId="0" fontId="7" fillId="0" borderId="0" xfId="0" applyFont="1"/>
    <xf numFmtId="0" fontId="8" fillId="0" borderId="0" xfId="0" applyFont="1" applyAlignment="1">
      <alignment horizontal="center" vertical="top" wrapText="1"/>
    </xf>
    <xf numFmtId="0" fontId="8" fillId="0" borderId="0" xfId="0" applyFont="1" applyAlignment="1">
      <alignment vertical="top"/>
    </xf>
    <xf numFmtId="0" fontId="2" fillId="0" borderId="0" xfId="0" applyFont="1" applyAlignment="1">
      <alignment horizontal="justify" vertical="justify" wrapText="1"/>
    </xf>
    <xf numFmtId="0" fontId="7" fillId="0" borderId="0" xfId="0" applyFont="1" applyAlignment="1">
      <alignment horizontal="justify" vertical="justify" wrapText="1"/>
    </xf>
    <xf numFmtId="0" fontId="7" fillId="0" borderId="0" xfId="0" applyFont="1" applyAlignment="1">
      <alignment horizontal="justify" vertical="justify"/>
    </xf>
    <xf numFmtId="0" fontId="8" fillId="0" borderId="0" xfId="0" applyFont="1" applyAlignment="1">
      <alignment horizontal="left" wrapText="1"/>
    </xf>
    <xf numFmtId="0" fontId="8" fillId="0" borderId="2" xfId="0" applyFont="1" applyBorder="1" applyAlignment="1">
      <alignment horizontal="center" vertical="center"/>
    </xf>
    <xf numFmtId="0" fontId="11" fillId="2" borderId="2" xfId="0" applyFont="1" applyFill="1" applyBorder="1" applyAlignment="1">
      <alignment horizontal="center" vertical="center" wrapText="1"/>
    </xf>
    <xf numFmtId="2" fontId="7" fillId="0" borderId="2" xfId="0" applyNumberFormat="1" applyFont="1" applyBorder="1" applyAlignment="1">
      <alignment horizontal="center" vertical="center" wrapText="1"/>
    </xf>
    <xf numFmtId="164" fontId="10" fillId="0" borderId="2" xfId="0" applyNumberFormat="1" applyFont="1" applyBorder="1" applyAlignment="1">
      <alignment horizontal="center" vertical="center"/>
    </xf>
    <xf numFmtId="0" fontId="0" fillId="0" borderId="2" xfId="0" applyBorder="1" applyAlignment="1">
      <alignment horizontal="center" vertical="center" wrapText="1"/>
    </xf>
    <xf numFmtId="0" fontId="8" fillId="0" borderId="2" xfId="0" applyFont="1" applyBorder="1" applyAlignment="1">
      <alignment horizontal="left" vertical="center" wrapText="1"/>
    </xf>
    <xf numFmtId="0" fontId="0" fillId="0" borderId="2" xfId="0" applyBorder="1" applyAlignment="1">
      <alignment horizontal="lef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752476</xdr:colOff>
      <xdr:row>0</xdr:row>
      <xdr:rowOff>28574</xdr:rowOff>
    </xdr:from>
    <xdr:to>
      <xdr:col>6</xdr:col>
      <xdr:colOff>0</xdr:colOff>
      <xdr:row>0</xdr:row>
      <xdr:rowOff>1409699</xdr:rowOff>
    </xdr:to>
    <xdr:pic>
      <xdr:nvPicPr>
        <xdr:cNvPr id="3" name="Obraz 2" descr="KPO_barwy RP_NextGenerationEU_poziom_zestawienie_podstawowe_ RGB.png">
          <a:extLst>
            <a:ext uri="{FF2B5EF4-FFF2-40B4-BE49-F238E27FC236}">
              <a16:creationId xmlns:a16="http://schemas.microsoft.com/office/drawing/2014/main" id="{3E943ACE-CD93-4182-90FC-B7FDFA5B28B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7756" y="28574"/>
          <a:ext cx="11881484" cy="1381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824D5-ACEF-4AFF-8101-A090312A9EF6}">
  <sheetPr>
    <pageSetUpPr fitToPage="1"/>
  </sheetPr>
  <dimension ref="A1:G64"/>
  <sheetViews>
    <sheetView tabSelected="1" topLeftCell="A58" zoomScale="70" zoomScaleNormal="70" workbookViewId="0">
      <selection activeCell="C59" sqref="C59"/>
    </sheetView>
  </sheetViews>
  <sheetFormatPr defaultColWidth="8.88671875" defaultRowHeight="14.4" x14ac:dyDescent="0.3"/>
  <cols>
    <col min="1" max="1" width="4.88671875" style="2" customWidth="1"/>
    <col min="2" max="2" width="27.5546875" style="2" customWidth="1"/>
    <col min="3" max="3" width="116.5546875" style="2" customWidth="1"/>
    <col min="4" max="4" width="15.33203125" style="2" customWidth="1"/>
    <col min="5" max="5" width="9.109375" style="2" customWidth="1"/>
    <col min="6" max="6" width="15.6640625" style="2" customWidth="1"/>
    <col min="7" max="7" width="13.6640625" style="2" customWidth="1"/>
    <col min="8" max="16384" width="8.88671875" style="2"/>
  </cols>
  <sheetData>
    <row r="1" spans="1:7" ht="127.2" customHeight="1" x14ac:dyDescent="0.3"/>
    <row r="2" spans="1:7" ht="60" customHeight="1" x14ac:dyDescent="0.3">
      <c r="B2" s="36" t="s">
        <v>5</v>
      </c>
      <c r="C2" s="36"/>
      <c r="D2" s="36"/>
      <c r="E2" s="36"/>
      <c r="F2" s="36"/>
      <c r="G2" s="37"/>
    </row>
    <row r="3" spans="1:7" x14ac:dyDescent="0.3">
      <c r="B3" s="4"/>
      <c r="C3" s="4"/>
      <c r="D3" s="4"/>
      <c r="E3" s="4"/>
    </row>
    <row r="4" spans="1:7" x14ac:dyDescent="0.3">
      <c r="B4" s="38" t="s">
        <v>111</v>
      </c>
      <c r="C4" s="39"/>
      <c r="D4" s="39"/>
      <c r="E4" s="39"/>
      <c r="F4" s="39"/>
    </row>
    <row r="5" spans="1:7" ht="364.95" customHeight="1" x14ac:dyDescent="0.3">
      <c r="A5" s="40" t="s">
        <v>112</v>
      </c>
      <c r="B5" s="41"/>
      <c r="C5" s="41"/>
      <c r="D5" s="41"/>
      <c r="E5" s="41"/>
      <c r="F5" s="41"/>
      <c r="G5" s="42"/>
    </row>
    <row r="6" spans="1:7" x14ac:dyDescent="0.3">
      <c r="A6" s="43"/>
      <c r="B6" s="43"/>
      <c r="C6" s="43"/>
      <c r="D6" s="43"/>
      <c r="E6" s="43"/>
      <c r="F6" s="43"/>
      <c r="G6" s="43"/>
    </row>
    <row r="7" spans="1:7" x14ac:dyDescent="0.3">
      <c r="A7" s="35" t="s">
        <v>0</v>
      </c>
      <c r="B7" s="35" t="s">
        <v>1</v>
      </c>
      <c r="C7" s="44" t="s">
        <v>6</v>
      </c>
      <c r="D7" s="35" t="s">
        <v>2</v>
      </c>
      <c r="E7" s="35" t="s">
        <v>3</v>
      </c>
      <c r="F7" s="45" t="s">
        <v>7</v>
      </c>
      <c r="G7" s="34" t="s">
        <v>4</v>
      </c>
    </row>
    <row r="8" spans="1:7" x14ac:dyDescent="0.3">
      <c r="A8" s="35"/>
      <c r="B8" s="35"/>
      <c r="C8" s="44"/>
      <c r="D8" s="35"/>
      <c r="E8" s="35"/>
      <c r="F8" s="35"/>
      <c r="G8" s="35"/>
    </row>
    <row r="9" spans="1:7" x14ac:dyDescent="0.3">
      <c r="A9" s="8">
        <v>1</v>
      </c>
      <c r="B9" s="8">
        <v>2</v>
      </c>
      <c r="C9" s="12">
        <v>3</v>
      </c>
      <c r="D9" s="8">
        <v>4</v>
      </c>
      <c r="E9" s="8">
        <v>5</v>
      </c>
      <c r="F9" s="8">
        <v>6</v>
      </c>
      <c r="G9" s="13" t="s">
        <v>8</v>
      </c>
    </row>
    <row r="10" spans="1:7" ht="408.75" customHeight="1" x14ac:dyDescent="0.3">
      <c r="A10" s="35">
        <v>1</v>
      </c>
      <c r="B10" s="48" t="s">
        <v>10</v>
      </c>
      <c r="C10" s="49" t="s">
        <v>104</v>
      </c>
      <c r="D10" s="48"/>
      <c r="E10" s="51">
        <v>10</v>
      </c>
      <c r="F10" s="46"/>
      <c r="G10" s="47">
        <f>E10*F10</f>
        <v>0</v>
      </c>
    </row>
    <row r="11" spans="1:7" ht="28.2" customHeight="1" x14ac:dyDescent="0.3">
      <c r="A11" s="35"/>
      <c r="B11" s="48"/>
      <c r="C11" s="50"/>
      <c r="D11" s="48"/>
      <c r="E11" s="51"/>
      <c r="F11" s="46"/>
      <c r="G11" s="47"/>
    </row>
    <row r="12" spans="1:7" ht="266.39999999999998" customHeight="1" x14ac:dyDescent="0.3">
      <c r="A12" s="8">
        <v>2</v>
      </c>
      <c r="B12" s="9" t="s">
        <v>14</v>
      </c>
      <c r="C12" s="9" t="s">
        <v>87</v>
      </c>
      <c r="D12" s="9"/>
      <c r="E12" s="1">
        <v>20</v>
      </c>
      <c r="F12" s="6"/>
      <c r="G12" s="7">
        <f>E12*F12</f>
        <v>0</v>
      </c>
    </row>
    <row r="13" spans="1:7" ht="288" x14ac:dyDescent="0.3">
      <c r="A13" s="8">
        <v>3</v>
      </c>
      <c r="B13" s="9" t="s">
        <v>16</v>
      </c>
      <c r="C13" s="9" t="s">
        <v>64</v>
      </c>
      <c r="D13" s="9"/>
      <c r="E13" s="1">
        <v>10</v>
      </c>
      <c r="F13" s="6"/>
      <c r="G13" s="7">
        <f>E13*F13</f>
        <v>0</v>
      </c>
    </row>
    <row r="14" spans="1:7" ht="275.39999999999998" customHeight="1" x14ac:dyDescent="0.3">
      <c r="A14" s="8">
        <v>4</v>
      </c>
      <c r="B14" s="9" t="s">
        <v>17</v>
      </c>
      <c r="C14" s="9" t="s">
        <v>65</v>
      </c>
      <c r="D14" s="9"/>
      <c r="E14" s="1">
        <v>10</v>
      </c>
      <c r="F14" s="6"/>
      <c r="G14" s="7">
        <f t="shared" ref="G14:G33" si="0">E14*F14</f>
        <v>0</v>
      </c>
    </row>
    <row r="15" spans="1:7" ht="93.6" customHeight="1" x14ac:dyDescent="0.3">
      <c r="A15" s="8">
        <v>5</v>
      </c>
      <c r="B15" s="9" t="s">
        <v>18</v>
      </c>
      <c r="C15" s="9" t="s">
        <v>66</v>
      </c>
      <c r="D15" s="9"/>
      <c r="E15" s="1">
        <v>10</v>
      </c>
      <c r="F15" s="6"/>
      <c r="G15" s="7">
        <f t="shared" si="0"/>
        <v>0</v>
      </c>
    </row>
    <row r="16" spans="1:7" ht="89.4" customHeight="1" x14ac:dyDescent="0.3">
      <c r="A16" s="8">
        <v>6</v>
      </c>
      <c r="B16" s="9" t="s">
        <v>19</v>
      </c>
      <c r="C16" s="9" t="s">
        <v>67</v>
      </c>
      <c r="D16" s="9"/>
      <c r="E16" s="1">
        <v>10</v>
      </c>
      <c r="F16" s="6"/>
      <c r="G16" s="7">
        <f t="shared" si="0"/>
        <v>0</v>
      </c>
    </row>
    <row r="17" spans="1:7" ht="81.599999999999994" customHeight="1" x14ac:dyDescent="0.3">
      <c r="A17" s="8">
        <v>7</v>
      </c>
      <c r="B17" s="9" t="s">
        <v>20</v>
      </c>
      <c r="C17" s="9" t="s">
        <v>68</v>
      </c>
      <c r="D17" s="9"/>
      <c r="E17" s="1">
        <v>10</v>
      </c>
      <c r="F17" s="6"/>
      <c r="G17" s="7">
        <f t="shared" si="0"/>
        <v>0</v>
      </c>
    </row>
    <row r="18" spans="1:7" ht="354" customHeight="1" x14ac:dyDescent="0.3">
      <c r="A18" s="8">
        <v>8</v>
      </c>
      <c r="B18" s="9" t="s">
        <v>21</v>
      </c>
      <c r="C18" s="9" t="s">
        <v>69</v>
      </c>
      <c r="D18" s="9"/>
      <c r="E18" s="1">
        <v>20</v>
      </c>
      <c r="F18" s="6"/>
      <c r="G18" s="7">
        <f t="shared" si="0"/>
        <v>0</v>
      </c>
    </row>
    <row r="19" spans="1:7" ht="230.4" x14ac:dyDescent="0.3">
      <c r="A19" s="8">
        <v>9</v>
      </c>
      <c r="B19" s="9" t="s">
        <v>22</v>
      </c>
      <c r="C19" s="9" t="s">
        <v>70</v>
      </c>
      <c r="D19" s="9"/>
      <c r="E19" s="1">
        <v>20</v>
      </c>
      <c r="F19" s="6"/>
      <c r="G19" s="7">
        <f t="shared" si="0"/>
        <v>0</v>
      </c>
    </row>
    <row r="20" spans="1:7" ht="259.2" x14ac:dyDescent="0.3">
      <c r="A20" s="8">
        <v>10</v>
      </c>
      <c r="B20" s="9" t="s">
        <v>23</v>
      </c>
      <c r="C20" s="9" t="s">
        <v>71</v>
      </c>
      <c r="D20" s="9"/>
      <c r="E20" s="1">
        <v>20</v>
      </c>
      <c r="F20" s="6"/>
      <c r="G20" s="7">
        <f t="shared" si="0"/>
        <v>0</v>
      </c>
    </row>
    <row r="21" spans="1:7" ht="259.2" x14ac:dyDescent="0.3">
      <c r="A21" s="8">
        <v>11</v>
      </c>
      <c r="B21" s="9" t="s">
        <v>24</v>
      </c>
      <c r="C21" s="9" t="s">
        <v>72</v>
      </c>
      <c r="D21" s="9"/>
      <c r="E21" s="1">
        <v>10</v>
      </c>
      <c r="F21" s="6"/>
      <c r="G21" s="7">
        <f t="shared" si="0"/>
        <v>0</v>
      </c>
    </row>
    <row r="22" spans="1:7" ht="262.2" customHeight="1" x14ac:dyDescent="0.3">
      <c r="A22" s="8">
        <v>12</v>
      </c>
      <c r="B22" s="9" t="s">
        <v>27</v>
      </c>
      <c r="C22" s="9" t="s">
        <v>73</v>
      </c>
      <c r="D22" s="9"/>
      <c r="E22" s="1">
        <v>10</v>
      </c>
      <c r="F22" s="6"/>
      <c r="G22" s="7">
        <f t="shared" si="0"/>
        <v>0</v>
      </c>
    </row>
    <row r="23" spans="1:7" ht="259.2" x14ac:dyDescent="0.3">
      <c r="A23" s="8">
        <v>13</v>
      </c>
      <c r="B23" s="9" t="s">
        <v>102</v>
      </c>
      <c r="C23" s="9" t="s">
        <v>74</v>
      </c>
      <c r="D23" s="9"/>
      <c r="E23" s="1">
        <v>10</v>
      </c>
      <c r="F23" s="6"/>
      <c r="G23" s="7">
        <f t="shared" si="0"/>
        <v>0</v>
      </c>
    </row>
    <row r="24" spans="1:7" ht="331.2" x14ac:dyDescent="0.3">
      <c r="A24" s="8">
        <v>14</v>
      </c>
      <c r="B24" s="9" t="s">
        <v>103</v>
      </c>
      <c r="C24" s="9" t="s">
        <v>75</v>
      </c>
      <c r="D24" s="9"/>
      <c r="E24" s="1">
        <v>10</v>
      </c>
      <c r="F24" s="6"/>
      <c r="G24" s="7">
        <f t="shared" si="0"/>
        <v>0</v>
      </c>
    </row>
    <row r="25" spans="1:7" ht="316.8" x14ac:dyDescent="0.3">
      <c r="A25" s="8">
        <v>15</v>
      </c>
      <c r="B25" s="9" t="s">
        <v>33</v>
      </c>
      <c r="C25" s="9" t="s">
        <v>76</v>
      </c>
      <c r="D25" s="9"/>
      <c r="E25" s="1">
        <v>20</v>
      </c>
      <c r="F25" s="6"/>
      <c r="G25" s="7">
        <f t="shared" si="0"/>
        <v>0</v>
      </c>
    </row>
    <row r="26" spans="1:7" ht="378" customHeight="1" x14ac:dyDescent="0.3">
      <c r="A26" s="8">
        <v>16</v>
      </c>
      <c r="B26" s="9" t="s">
        <v>35</v>
      </c>
      <c r="C26" s="9" t="s">
        <v>77</v>
      </c>
      <c r="D26" s="9"/>
      <c r="E26" s="1">
        <v>20</v>
      </c>
      <c r="F26" s="6"/>
      <c r="G26" s="7">
        <f t="shared" si="0"/>
        <v>0</v>
      </c>
    </row>
    <row r="27" spans="1:7" ht="302.39999999999998" x14ac:dyDescent="0.3">
      <c r="A27" s="8">
        <v>17</v>
      </c>
      <c r="B27" s="9" t="s">
        <v>36</v>
      </c>
      <c r="C27" s="9" t="s">
        <v>78</v>
      </c>
      <c r="D27" s="9"/>
      <c r="E27" s="1">
        <v>20</v>
      </c>
      <c r="F27" s="6"/>
      <c r="G27" s="7">
        <f t="shared" si="0"/>
        <v>0</v>
      </c>
    </row>
    <row r="28" spans="1:7" ht="288" x14ac:dyDescent="0.3">
      <c r="A28" s="8">
        <v>18</v>
      </c>
      <c r="B28" s="9" t="s">
        <v>37</v>
      </c>
      <c r="C28" s="9" t="s">
        <v>79</v>
      </c>
      <c r="D28" s="9"/>
      <c r="E28" s="1">
        <v>20</v>
      </c>
      <c r="F28" s="6"/>
      <c r="G28" s="7">
        <f t="shared" si="0"/>
        <v>0</v>
      </c>
    </row>
    <row r="29" spans="1:7" ht="288" x14ac:dyDescent="0.3">
      <c r="A29" s="8">
        <v>19</v>
      </c>
      <c r="B29" s="9" t="s">
        <v>38</v>
      </c>
      <c r="C29" s="9" t="s">
        <v>80</v>
      </c>
      <c r="D29" s="9"/>
      <c r="E29" s="1">
        <v>20</v>
      </c>
      <c r="F29" s="6"/>
      <c r="G29" s="7">
        <f t="shared" si="0"/>
        <v>0</v>
      </c>
    </row>
    <row r="30" spans="1:7" ht="273.60000000000002" x14ac:dyDescent="0.3">
      <c r="A30" s="8">
        <v>20</v>
      </c>
      <c r="B30" s="9" t="s">
        <v>39</v>
      </c>
      <c r="C30" s="9" t="s">
        <v>81</v>
      </c>
      <c r="D30" s="9"/>
      <c r="E30" s="1">
        <v>20</v>
      </c>
      <c r="F30" s="6"/>
      <c r="G30" s="7">
        <f t="shared" si="0"/>
        <v>0</v>
      </c>
    </row>
    <row r="31" spans="1:7" ht="244.8" x14ac:dyDescent="0.3">
      <c r="A31" s="8">
        <v>21</v>
      </c>
      <c r="B31" s="9" t="s">
        <v>40</v>
      </c>
      <c r="C31" s="9" t="s">
        <v>82</v>
      </c>
      <c r="D31" s="9"/>
      <c r="E31" s="1">
        <v>10</v>
      </c>
      <c r="F31" s="6"/>
      <c r="G31" s="7">
        <f t="shared" si="0"/>
        <v>0</v>
      </c>
    </row>
    <row r="32" spans="1:7" ht="144" x14ac:dyDescent="0.3">
      <c r="A32" s="8">
        <v>22</v>
      </c>
      <c r="B32" s="9" t="s">
        <v>41</v>
      </c>
      <c r="C32" s="9" t="s">
        <v>83</v>
      </c>
      <c r="D32" s="9"/>
      <c r="E32" s="1">
        <v>10</v>
      </c>
      <c r="F32" s="6"/>
      <c r="G32" s="7">
        <f t="shared" si="0"/>
        <v>0</v>
      </c>
    </row>
    <row r="33" spans="1:7" ht="273.60000000000002" x14ac:dyDescent="0.3">
      <c r="A33" s="8">
        <v>23</v>
      </c>
      <c r="B33" s="9" t="s">
        <v>42</v>
      </c>
      <c r="C33" s="9" t="s">
        <v>84</v>
      </c>
      <c r="D33" s="9"/>
      <c r="E33" s="1">
        <v>10</v>
      </c>
      <c r="F33" s="6"/>
      <c r="G33" s="7">
        <f t="shared" si="0"/>
        <v>0</v>
      </c>
    </row>
    <row r="34" spans="1:7" ht="408" customHeight="1" x14ac:dyDescent="0.3">
      <c r="A34" s="35">
        <v>24</v>
      </c>
      <c r="B34" s="50" t="s">
        <v>43</v>
      </c>
      <c r="C34" s="50" t="s">
        <v>85</v>
      </c>
      <c r="D34" s="48"/>
      <c r="E34" s="51">
        <v>10</v>
      </c>
      <c r="F34" s="46"/>
      <c r="G34" s="47">
        <f>E34*F34</f>
        <v>0</v>
      </c>
    </row>
    <row r="35" spans="1:7" ht="374.4" customHeight="1" x14ac:dyDescent="0.3">
      <c r="A35" s="35"/>
      <c r="B35" s="50"/>
      <c r="C35" s="50"/>
      <c r="D35" s="48"/>
      <c r="E35" s="51"/>
      <c r="F35" s="46"/>
      <c r="G35" s="47"/>
    </row>
    <row r="36" spans="1:7" ht="403.2" x14ac:dyDescent="0.3">
      <c r="A36" s="8">
        <v>25</v>
      </c>
      <c r="B36" s="9" t="s">
        <v>44</v>
      </c>
      <c r="C36" s="9" t="s">
        <v>88</v>
      </c>
      <c r="D36" s="9"/>
      <c r="E36" s="1">
        <v>10</v>
      </c>
      <c r="F36" s="6"/>
      <c r="G36" s="7">
        <f>E36*F36</f>
        <v>0</v>
      </c>
    </row>
    <row r="37" spans="1:7" ht="220.2" customHeight="1" x14ac:dyDescent="0.3">
      <c r="A37" s="8">
        <v>26</v>
      </c>
      <c r="B37" s="9" t="s">
        <v>45</v>
      </c>
      <c r="C37" s="9" t="s">
        <v>89</v>
      </c>
      <c r="D37" s="9"/>
      <c r="E37" s="1">
        <v>10</v>
      </c>
      <c r="F37" s="6"/>
      <c r="G37" s="7">
        <f>E37*F37</f>
        <v>0</v>
      </c>
    </row>
    <row r="38" spans="1:7" ht="57.6" x14ac:dyDescent="0.3">
      <c r="A38" s="8">
        <v>27</v>
      </c>
      <c r="B38" s="9" t="s">
        <v>46</v>
      </c>
      <c r="C38" s="9" t="s">
        <v>90</v>
      </c>
      <c r="D38" s="9"/>
      <c r="E38" s="1">
        <v>10</v>
      </c>
      <c r="F38" s="6"/>
      <c r="G38" s="7">
        <f t="shared" ref="G38:G44" si="1">E38*F38</f>
        <v>0</v>
      </c>
    </row>
    <row r="39" spans="1:7" s="28" customFormat="1" ht="240" customHeight="1" x14ac:dyDescent="0.3">
      <c r="A39" s="25">
        <v>28</v>
      </c>
      <c r="B39" s="33" t="s">
        <v>86</v>
      </c>
      <c r="C39" s="33" t="s">
        <v>91</v>
      </c>
      <c r="D39" s="33"/>
      <c r="E39" s="24">
        <v>10</v>
      </c>
      <c r="F39" s="26"/>
      <c r="G39" s="27">
        <f t="shared" si="1"/>
        <v>0</v>
      </c>
    </row>
    <row r="40" spans="1:7" ht="172.8" x14ac:dyDescent="0.3">
      <c r="A40" s="8">
        <v>29</v>
      </c>
      <c r="B40" s="9" t="s">
        <v>47</v>
      </c>
      <c r="C40" s="9" t="s">
        <v>92</v>
      </c>
      <c r="D40" s="9"/>
      <c r="E40" s="1">
        <v>10</v>
      </c>
      <c r="F40" s="6"/>
      <c r="G40" s="7">
        <f t="shared" si="1"/>
        <v>0</v>
      </c>
    </row>
    <row r="41" spans="1:7" ht="195" customHeight="1" x14ac:dyDescent="0.3">
      <c r="A41" s="8">
        <v>30</v>
      </c>
      <c r="B41" s="9" t="s">
        <v>48</v>
      </c>
      <c r="C41" s="9" t="s">
        <v>93</v>
      </c>
      <c r="D41" s="9"/>
      <c r="E41" s="1">
        <v>10</v>
      </c>
      <c r="F41" s="6"/>
      <c r="G41" s="7">
        <f t="shared" si="1"/>
        <v>0</v>
      </c>
    </row>
    <row r="42" spans="1:7" ht="72" x14ac:dyDescent="0.3">
      <c r="A42" s="8">
        <v>31</v>
      </c>
      <c r="B42" s="14" t="s">
        <v>49</v>
      </c>
      <c r="C42" s="15" t="s">
        <v>50</v>
      </c>
      <c r="D42" s="5"/>
      <c r="E42" s="1">
        <v>3</v>
      </c>
      <c r="F42" s="6"/>
      <c r="G42" s="7">
        <f t="shared" si="1"/>
        <v>0</v>
      </c>
    </row>
    <row r="43" spans="1:7" ht="144" x14ac:dyDescent="0.3">
      <c r="A43" s="8">
        <v>32</v>
      </c>
      <c r="B43" s="14" t="s">
        <v>51</v>
      </c>
      <c r="C43" s="29" t="s">
        <v>113</v>
      </c>
      <c r="D43" s="5"/>
      <c r="E43" s="1">
        <v>3</v>
      </c>
      <c r="F43" s="6"/>
      <c r="G43" s="7">
        <f t="shared" si="1"/>
        <v>0</v>
      </c>
    </row>
    <row r="44" spans="1:7" x14ac:dyDescent="0.3">
      <c r="A44" s="8">
        <v>33</v>
      </c>
      <c r="B44" s="14" t="s">
        <v>52</v>
      </c>
      <c r="C44" s="15" t="s">
        <v>53</v>
      </c>
      <c r="D44" s="5"/>
      <c r="E44" s="1">
        <v>5</v>
      </c>
      <c r="F44" s="6"/>
      <c r="G44" s="7">
        <f t="shared" si="1"/>
        <v>0</v>
      </c>
    </row>
    <row r="45" spans="1:7" ht="326.39999999999998" customHeight="1" x14ac:dyDescent="0.3">
      <c r="A45" s="8">
        <v>34</v>
      </c>
      <c r="B45" s="18" t="s">
        <v>54</v>
      </c>
      <c r="C45" s="16" t="s">
        <v>55</v>
      </c>
      <c r="D45" s="10"/>
      <c r="E45" s="1">
        <v>10</v>
      </c>
      <c r="F45" s="6"/>
      <c r="G45" s="7">
        <f>E45*F45</f>
        <v>0</v>
      </c>
    </row>
    <row r="46" spans="1:7" ht="100.2" customHeight="1" x14ac:dyDescent="0.3">
      <c r="A46" s="8">
        <v>35</v>
      </c>
      <c r="B46" s="18" t="s">
        <v>11</v>
      </c>
      <c r="C46" s="16" t="s">
        <v>56</v>
      </c>
      <c r="D46" s="10"/>
      <c r="E46" s="1">
        <v>10</v>
      </c>
      <c r="F46" s="6"/>
      <c r="G46" s="7">
        <f t="shared" ref="G46:G56" si="2">E46*F46</f>
        <v>0</v>
      </c>
    </row>
    <row r="47" spans="1:7" ht="189.6" customHeight="1" x14ac:dyDescent="0.3">
      <c r="A47" s="8">
        <v>36</v>
      </c>
      <c r="B47" s="1" t="s">
        <v>12</v>
      </c>
      <c r="C47" s="17" t="s">
        <v>94</v>
      </c>
      <c r="D47" s="10"/>
      <c r="E47" s="1">
        <v>10</v>
      </c>
      <c r="F47" s="6"/>
      <c r="G47" s="7">
        <f t="shared" si="2"/>
        <v>0</v>
      </c>
    </row>
    <row r="48" spans="1:7" ht="247.2" customHeight="1" x14ac:dyDescent="0.3">
      <c r="A48" s="8">
        <v>37</v>
      </c>
      <c r="B48" s="1" t="s">
        <v>13</v>
      </c>
      <c r="C48" s="22" t="s">
        <v>95</v>
      </c>
      <c r="D48" s="10"/>
      <c r="E48" s="1">
        <v>20</v>
      </c>
      <c r="F48" s="6"/>
      <c r="G48" s="7">
        <f t="shared" si="2"/>
        <v>0</v>
      </c>
    </row>
    <row r="49" spans="1:7" ht="235.8" customHeight="1" x14ac:dyDescent="0.3">
      <c r="A49" s="8">
        <v>38</v>
      </c>
      <c r="B49" s="1" t="s">
        <v>15</v>
      </c>
      <c r="C49" s="17" t="s">
        <v>96</v>
      </c>
      <c r="D49" s="10"/>
      <c r="E49" s="1">
        <v>20</v>
      </c>
      <c r="F49" s="6"/>
      <c r="G49" s="7">
        <f t="shared" si="2"/>
        <v>0</v>
      </c>
    </row>
    <row r="50" spans="1:7" ht="281.39999999999998" customHeight="1" x14ac:dyDescent="0.3">
      <c r="A50" s="8">
        <v>39</v>
      </c>
      <c r="B50" s="1" t="s">
        <v>57</v>
      </c>
      <c r="C50" s="17" t="s">
        <v>98</v>
      </c>
      <c r="D50" s="10"/>
      <c r="E50" s="1">
        <v>20</v>
      </c>
      <c r="F50" s="6"/>
      <c r="G50" s="7">
        <f t="shared" si="2"/>
        <v>0</v>
      </c>
    </row>
    <row r="51" spans="1:7" ht="231" customHeight="1" x14ac:dyDescent="0.3">
      <c r="A51" s="8">
        <v>40</v>
      </c>
      <c r="B51" s="1" t="s">
        <v>25</v>
      </c>
      <c r="C51" s="17" t="s">
        <v>97</v>
      </c>
      <c r="D51" s="10"/>
      <c r="E51" s="1">
        <v>20</v>
      </c>
      <c r="F51" s="6"/>
      <c r="G51" s="7">
        <f t="shared" si="2"/>
        <v>0</v>
      </c>
    </row>
    <row r="52" spans="1:7" ht="233.4" customHeight="1" x14ac:dyDescent="0.3">
      <c r="A52" s="8">
        <v>41</v>
      </c>
      <c r="B52" s="1" t="s">
        <v>26</v>
      </c>
      <c r="C52" s="17" t="s">
        <v>99</v>
      </c>
      <c r="D52" s="10"/>
      <c r="E52" s="1">
        <v>20</v>
      </c>
      <c r="F52" s="6"/>
      <c r="G52" s="7">
        <f t="shared" si="2"/>
        <v>0</v>
      </c>
    </row>
    <row r="53" spans="1:7" ht="269.39999999999998" customHeight="1" x14ac:dyDescent="0.3">
      <c r="A53" s="8">
        <v>42</v>
      </c>
      <c r="B53" s="1" t="s">
        <v>58</v>
      </c>
      <c r="C53" s="17" t="s">
        <v>100</v>
      </c>
      <c r="D53" s="10"/>
      <c r="E53" s="1">
        <v>10</v>
      </c>
      <c r="F53" s="6"/>
      <c r="G53" s="7">
        <f t="shared" si="2"/>
        <v>0</v>
      </c>
    </row>
    <row r="54" spans="1:7" ht="315.60000000000002" customHeight="1" x14ac:dyDescent="0.3">
      <c r="A54" s="8">
        <v>43</v>
      </c>
      <c r="B54" s="9" t="s">
        <v>28</v>
      </c>
      <c r="C54" s="17" t="s">
        <v>101</v>
      </c>
      <c r="D54" s="9"/>
      <c r="E54" s="1">
        <v>10</v>
      </c>
      <c r="F54" s="6"/>
      <c r="G54" s="7">
        <f t="shared" si="2"/>
        <v>0</v>
      </c>
    </row>
    <row r="55" spans="1:7" ht="264" customHeight="1" x14ac:dyDescent="0.3">
      <c r="A55" s="8">
        <v>44</v>
      </c>
      <c r="B55" s="9" t="s">
        <v>29</v>
      </c>
      <c r="C55" s="11" t="s">
        <v>59</v>
      </c>
      <c r="D55" s="9"/>
      <c r="E55" s="1">
        <v>10</v>
      </c>
      <c r="F55" s="6"/>
      <c r="G55" s="7">
        <f t="shared" si="2"/>
        <v>0</v>
      </c>
    </row>
    <row r="56" spans="1:7" ht="314.39999999999998" customHeight="1" x14ac:dyDescent="0.3">
      <c r="A56" s="8">
        <v>45</v>
      </c>
      <c r="B56" s="9" t="s">
        <v>30</v>
      </c>
      <c r="C56" s="11" t="s">
        <v>60</v>
      </c>
      <c r="D56" s="9"/>
      <c r="E56" s="1">
        <v>10</v>
      </c>
      <c r="F56" s="6"/>
      <c r="G56" s="7">
        <f t="shared" si="2"/>
        <v>0</v>
      </c>
    </row>
    <row r="57" spans="1:7" ht="343.5" customHeight="1" x14ac:dyDescent="0.3">
      <c r="A57" s="8">
        <v>46</v>
      </c>
      <c r="B57" s="9" t="s">
        <v>31</v>
      </c>
      <c r="C57" s="11" t="s">
        <v>61</v>
      </c>
      <c r="D57" s="9"/>
      <c r="E57" s="1">
        <v>10</v>
      </c>
      <c r="F57" s="6"/>
      <c r="G57" s="7">
        <f>E47*F47</f>
        <v>0</v>
      </c>
    </row>
    <row r="58" spans="1:7" ht="368.25" customHeight="1" x14ac:dyDescent="0.3">
      <c r="A58" s="8">
        <v>47</v>
      </c>
      <c r="B58" s="9" t="s">
        <v>32</v>
      </c>
      <c r="C58" s="11" t="s">
        <v>62</v>
      </c>
      <c r="D58" s="9"/>
      <c r="E58" s="1">
        <v>10</v>
      </c>
      <c r="F58" s="6"/>
      <c r="G58" s="7">
        <f>E58*F58</f>
        <v>0</v>
      </c>
    </row>
    <row r="59" spans="1:7" ht="262.2" customHeight="1" x14ac:dyDescent="0.3">
      <c r="A59" s="8">
        <v>48</v>
      </c>
      <c r="B59" s="1" t="s">
        <v>34</v>
      </c>
      <c r="C59" s="11" t="s">
        <v>63</v>
      </c>
      <c r="D59" s="10"/>
      <c r="E59" s="1">
        <v>20</v>
      </c>
      <c r="F59" s="6"/>
      <c r="G59" s="7">
        <f>E59*F59</f>
        <v>0</v>
      </c>
    </row>
    <row r="60" spans="1:7" s="28" customFormat="1" ht="31.2" customHeight="1" x14ac:dyDescent="0.3">
      <c r="A60" s="25">
        <v>49</v>
      </c>
      <c r="B60" s="24" t="s">
        <v>105</v>
      </c>
      <c r="C60" s="31" t="s">
        <v>107</v>
      </c>
      <c r="D60" s="23"/>
      <c r="E60" s="24">
        <v>3</v>
      </c>
      <c r="F60" s="26"/>
      <c r="G60" s="27">
        <f>E60*F60</f>
        <v>0</v>
      </c>
    </row>
    <row r="61" spans="1:7" s="28" customFormat="1" ht="31.2" customHeight="1" x14ac:dyDescent="0.3">
      <c r="A61" s="25">
        <v>50</v>
      </c>
      <c r="B61" s="24" t="s">
        <v>106</v>
      </c>
      <c r="C61" s="31" t="s">
        <v>108</v>
      </c>
      <c r="D61" s="23"/>
      <c r="E61" s="24">
        <v>3</v>
      </c>
      <c r="F61" s="26"/>
      <c r="G61" s="27">
        <f>E61*F61</f>
        <v>0</v>
      </c>
    </row>
    <row r="62" spans="1:7" s="28" customFormat="1" x14ac:dyDescent="0.3">
      <c r="A62" s="25">
        <v>51</v>
      </c>
      <c r="B62" s="32" t="s">
        <v>109</v>
      </c>
      <c r="C62" s="29" t="s">
        <v>110</v>
      </c>
      <c r="D62" s="30"/>
      <c r="E62" s="24">
        <v>6</v>
      </c>
      <c r="F62" s="26"/>
      <c r="G62" s="27">
        <f>E62*F62</f>
        <v>0</v>
      </c>
    </row>
    <row r="63" spans="1:7" ht="19.95" customHeight="1" thickBot="1" x14ac:dyDescent="0.35">
      <c r="A63" s="19"/>
      <c r="B63" s="52" t="s">
        <v>9</v>
      </c>
      <c r="C63" s="52"/>
      <c r="D63" s="52"/>
      <c r="E63" s="52"/>
      <c r="F63" s="20"/>
      <c r="G63" s="21">
        <f>SUM(G10:G62)</f>
        <v>0</v>
      </c>
    </row>
    <row r="64" spans="1:7" x14ac:dyDescent="0.3">
      <c r="B64" s="3"/>
    </row>
  </sheetData>
  <mergeCells count="26">
    <mergeCell ref="G34:G35"/>
    <mergeCell ref="B63:E63"/>
    <mergeCell ref="A34:A35"/>
    <mergeCell ref="B34:B35"/>
    <mergeCell ref="C34:C35"/>
    <mergeCell ref="D34:D35"/>
    <mergeCell ref="E34:E35"/>
    <mergeCell ref="F34:F35"/>
    <mergeCell ref="F10:F11"/>
    <mergeCell ref="G10:G11"/>
    <mergeCell ref="A10:A11"/>
    <mergeCell ref="B10:B11"/>
    <mergeCell ref="C10:C11"/>
    <mergeCell ref="D10:D11"/>
    <mergeCell ref="E10:E11"/>
    <mergeCell ref="G7:G8"/>
    <mergeCell ref="B2:G2"/>
    <mergeCell ref="B4:F4"/>
    <mergeCell ref="A5:G5"/>
    <mergeCell ref="A6:G6"/>
    <mergeCell ref="A7:A8"/>
    <mergeCell ref="B7:B8"/>
    <mergeCell ref="C7:C8"/>
    <mergeCell ref="D7:D8"/>
    <mergeCell ref="E7:E8"/>
    <mergeCell ref="F7:F8"/>
  </mergeCells>
  <pageMargins left="0.7" right="0.7" top="0.75" bottom="0.75" header="0.3" footer="0.3"/>
  <pageSetup paperSize="9" scale="4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IV Instalacje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Daria Figielek</dc:creator>
  <cp:lastModifiedBy>Ela Tomczak</cp:lastModifiedBy>
  <cp:lastPrinted>2026-02-09T06:51:02Z</cp:lastPrinted>
  <dcterms:created xsi:type="dcterms:W3CDTF">2015-06-05T18:19:34Z</dcterms:created>
  <dcterms:modified xsi:type="dcterms:W3CDTF">2026-04-08T13:12:50Z</dcterms:modified>
</cp:coreProperties>
</file>